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daptitpty.sharepoint.com/sites/Training/Shared Documents/Training Projects/New Intake Training Event 2024/Course content/Session 5 - Employee costs/Delegates folder/Probe Audit/Supporting documents/"/>
    </mc:Choice>
  </mc:AlternateContent>
  <xr:revisionPtr revIDLastSave="27" documentId="13_ncr:1_{A2DE1DA7-5313-4D8C-B1E4-4701A21F6F65}" xr6:coauthVersionLast="47" xr6:coauthVersionMax="47" xr10:uidLastSave="{10973F76-B606-4B0F-A0AE-C84F01F0F66E}"/>
  <bookViews>
    <workbookView xWindow="-14400" yWindow="0" windowWidth="14400" windowHeight="15600" xr2:uid="{00000000-000D-0000-FFFF-FFFF00000000}"/>
  </bookViews>
  <sheets>
    <sheet name="YTD" sheetId="12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36" i="126" l="1"/>
  <c r="AX32" i="126"/>
  <c r="AX15" i="126"/>
  <c r="E37" i="126"/>
  <c r="AW37" i="126"/>
  <c r="AW35" i="126"/>
  <c r="AW24" i="126"/>
  <c r="AW25" i="126"/>
  <c r="AW26" i="126"/>
  <c r="AW27" i="126"/>
  <c r="AW28" i="126"/>
  <c r="AW29" i="126"/>
  <c r="AW30" i="126"/>
  <c r="AW31" i="126"/>
  <c r="AW32" i="126"/>
  <c r="AW33" i="126"/>
  <c r="AW34" i="126"/>
  <c r="AW23" i="126"/>
  <c r="AW18" i="126"/>
  <c r="AW7" i="126"/>
  <c r="AW8" i="126"/>
  <c r="AW9" i="126"/>
  <c r="AW10" i="126"/>
  <c r="AW11" i="126"/>
  <c r="AW12" i="126"/>
  <c r="AW13" i="126"/>
  <c r="AW14" i="126"/>
  <c r="AW15" i="126"/>
  <c r="AW16" i="126"/>
  <c r="AW17" i="126"/>
  <c r="AW6" i="126"/>
</calcChain>
</file>

<file path=xl/sharedStrings.xml><?xml version="1.0" encoding="utf-8"?>
<sst xmlns="http://schemas.openxmlformats.org/spreadsheetml/2006/main" count="121" uniqueCount="62">
  <si>
    <t>Rate</t>
  </si>
  <si>
    <t>A/Shift</t>
  </si>
  <si>
    <t>A Bonus</t>
  </si>
  <si>
    <t>Back Pay</t>
  </si>
  <si>
    <t>L/ Pay</t>
  </si>
  <si>
    <t>N/Shift</t>
  </si>
  <si>
    <t>Normal</t>
  </si>
  <si>
    <t>O/t 1.5</t>
  </si>
  <si>
    <t>O/T 2</t>
  </si>
  <si>
    <t>P/Holiday</t>
  </si>
  <si>
    <t>Sick Pay</t>
  </si>
  <si>
    <t>Gross</t>
  </si>
  <si>
    <t>Admin</t>
  </si>
  <si>
    <t>Dispute</t>
  </si>
  <si>
    <t>EBF</t>
  </si>
  <si>
    <t>H/Loan</t>
  </si>
  <si>
    <t>Maint</t>
  </si>
  <si>
    <t>M/Aid</t>
  </si>
  <si>
    <t>Pay Own</t>
  </si>
  <si>
    <t>Pens 4%</t>
  </si>
  <si>
    <t>Pens 5 %</t>
  </si>
  <si>
    <t>Provident</t>
  </si>
  <si>
    <t>R/Annuity</t>
  </si>
  <si>
    <t>UIF</t>
  </si>
  <si>
    <t>Union 2</t>
  </si>
  <si>
    <t xml:space="preserve"> Union</t>
  </si>
  <si>
    <t>Savings</t>
  </si>
  <si>
    <t>Loans</t>
  </si>
  <si>
    <t>PAYE</t>
  </si>
  <si>
    <t>Admin Co</t>
  </si>
  <si>
    <t>Dispute Co</t>
  </si>
  <si>
    <t>EBF Co</t>
  </si>
  <si>
    <t>M/Aid Co</t>
  </si>
  <si>
    <t>Pens 5%</t>
  </si>
  <si>
    <t>Prov Co</t>
  </si>
  <si>
    <t>Tech Co</t>
  </si>
  <si>
    <t>UIF Co</t>
  </si>
  <si>
    <t>SDL Co</t>
  </si>
  <si>
    <t>Total</t>
  </si>
  <si>
    <t>Deduction</t>
  </si>
  <si>
    <t>Loan F/b</t>
  </si>
  <si>
    <t>Travel Allow</t>
  </si>
  <si>
    <t>Travel /Cell Allow.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</si>
  <si>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</si>
  <si>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</si>
  <si>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</si>
  <si>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</si>
  <si>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</si>
  <si>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</si>
  <si>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</si>
  <si>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</si>
  <si>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</si>
  <si>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</si>
  <si>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</si>
  <si>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</si>
  <si>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Wrap Up Manufacturing (Pty ) Ltd</t>
  </si>
  <si>
    <t>Payroll Report - 12 monthly analysis - Salaries</t>
  </si>
  <si>
    <t>Payroll Report - 12 monthly analysis - Wages</t>
  </si>
  <si>
    <t>Company contributions</t>
  </si>
  <si>
    <t>Deductions</t>
  </si>
  <si>
    <t>Income</t>
  </si>
  <si>
    <t>Total CTC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</si>
</sst>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">
    <xf numFmtId="0" fontId="0" fillId="0" borderId="0" xfId="0"/>
    <xf numFmtId="43" fontId="0" fillId="0" borderId="0" xfId="1" applyFont="1" applyFill="1"/>
    <xf numFmtId="43" fontId="0" fillId="0" borderId="0" xfId="1" applyFont="1" applyFill="1" applyBorder="1"/>
    <xf numFmtId="43" fontId="0" fillId="0" borderId="0" xfId="1" quotePrefix="1" applyFont="1" applyFill="1" applyBorder="1"/>
    <xf numFmtId="43" fontId="0" fillId="0" borderId="0" xfId="1" quotePrefix="1" applyFont="1" applyFill="1"/>
    <xf numFmtId="43" fontId="0" fillId="0" borderId="0" xfId="0" applyNumberFormat="1"/>
    <xf numFmtId="43" fontId="0" fillId="0" borderId="1" xfId="0" applyNumberFormat="1" applyBorder="1"/>
    <xf numFmtId="0" fontId="5" fillId="0" borderId="0" xfId="0" applyFont="1"/>
    <xf numFmtId="43" fontId="3" fillId="0" borderId="0" xfId="0" applyNumberFormat="1" applyFont="1"/>
    <xf numFmtId="43" fontId="2" fillId="0" borderId="0" xfId="1" applyFont="1" applyFill="1" applyBorder="1"/>
    <xf numFmtId="43" fontId="4" fillId="0" borderId="0" xfId="1" applyFont="1" applyFill="1" applyBorder="1"/>
    <xf numFmtId="43" fontId="5" fillId="0" borderId="0" xfId="1" applyFont="1" applyFill="1" applyBorder="1"/>
    <xf numFmtId="0" fontId="5" fillId="2" borderId="0" xfId="0" applyFont="1" applyFill="1" applyAlignment="1">
      <alignment horizontal="center"/>
    </xf>
    <xf numFmtId="0" fontId="4" fillId="3" borderId="0" xfId="0" applyFont="1" applyFill="1"/>
    <xf numFmtId="0" fontId="0" fillId="3" borderId="0" xfId="0" applyFill="1"/>
    <xf numFmtId="0" fontId="4" fillId="4" borderId="0" xfId="0" applyFont="1" applyFill="1"/>
    <xf numFmtId="0" fontId="0" fillId="4" borderId="0" xfId="0" applyFill="1"/>
    <xf numFmtId="43" fontId="0" fillId="4" borderId="0" xfId="0" applyNumberFormat="1" applyFill="1"/>
    <xf numFmtId="43" fontId="3" fillId="4" borderId="0" xfId="0" applyNumberFormat="1" applyFont="1" applyFill="1"/>
    <xf numFmtId="0" fontId="5" fillId="5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FDE9D9"/>
      <color rgb="FFE4DFEC"/>
      <color rgb="FFFFFF99"/>
      <color rgb="FFFCD5B4"/>
      <color rgb="FFFF66CC"/>
      <color rgb="FFD8E4B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2A9D7-11CB-4721-AEAA-CB8A65765C42}">
  <dimension ref="B1:AX37"/>
  <sheetViews>
    <sheetView tabSelected="1" zoomScale="120" zoomScaleNormal="120" workbookViewId="0">
      <pane xSplit="2" ySplit="1" topLeftCell="AR6" activePane="bottomRight" state="frozen"/>
      <selection pane="topRight" activeCell="C1" sqref="C1"/>
      <selection pane="bottomLeft" activeCell="A3" sqref="A3"/>
      <selection pane="bottomRight" activeCell="AX36" sqref="AX36"/>
    </sheetView>
  </sheetViews>
  <sheetFormatPr defaultRowHeight="14.4" x14ac:dyDescent="0.3"/>
  <cols>
    <col min="1" max="1" width="3.44140625" customWidth="1"/>
    <col min="2" max="2" width="15.5546875" customWidth="1"/>
    <col min="4" max="4" width="10.44140625" bestFit="1" customWidth="1"/>
    <col min="5" max="8" width="11.44140625" bestFit="1" customWidth="1"/>
    <col min="9" max="9" width="14.5546875" customWidth="1"/>
    <col min="10" max="10" width="12.88671875" bestFit="1" customWidth="1"/>
    <col min="11" max="13" width="11.44140625" bestFit="1" customWidth="1"/>
    <col min="14" max="14" width="19.109375" bestFit="1" customWidth="1"/>
    <col min="15" max="15" width="14" bestFit="1" customWidth="1"/>
    <col min="16" max="16" width="4.44140625" customWidth="1"/>
    <col min="17" max="18" width="10.109375" bestFit="1" customWidth="1"/>
    <col min="19" max="19" width="8.6640625" bestFit="1" customWidth="1"/>
    <col min="20" max="20" width="11.33203125" bestFit="1" customWidth="1"/>
    <col min="21" max="23" width="11.109375" bestFit="1" customWidth="1"/>
    <col min="24" max="24" width="10.33203125" bestFit="1" customWidth="1"/>
    <col min="25" max="26" width="11.109375" bestFit="1" customWidth="1"/>
    <col min="27" max="27" width="12.109375" bestFit="1" customWidth="1"/>
    <col min="29" max="29" width="11.109375" customWidth="1"/>
    <col min="30" max="31" width="11.109375" bestFit="1" customWidth="1"/>
    <col min="32" max="32" width="11.6640625" customWidth="1"/>
    <col min="33" max="33" width="13.33203125" customWidth="1"/>
    <col min="34" max="34" width="14.33203125" customWidth="1"/>
    <col min="35" max="35" width="14.44140625" customWidth="1"/>
    <col min="36" max="36" width="5" customWidth="1"/>
    <col min="37" max="37" width="10.5546875" customWidth="1"/>
    <col min="38" max="38" width="11.6640625" customWidth="1"/>
    <col min="40" max="40" width="12.6640625" customWidth="1"/>
    <col min="41" max="41" width="12.109375" bestFit="1" customWidth="1"/>
    <col min="42" max="42" width="12.44140625" customWidth="1"/>
    <col min="44" max="44" width="10.88671875" customWidth="1"/>
    <col min="45" max="45" width="12.109375" bestFit="1" customWidth="1"/>
    <col min="47" max="47" width="13.5546875" customWidth="1"/>
    <col min="48" max="48" width="12.109375" bestFit="1" customWidth="1"/>
    <col min="49" max="49" width="14" customWidth="1"/>
    <col min="50" max="50" width="11.21875" bestFit="1" customWidth="1"/>
  </cols>
  <sheetData>
    <row r="1" spans="2:50" x14ac:dyDescent="0.3">
      <c r="B1" s="7" t="s">
        <v>55</v>
      </c>
    </row>
    <row r="3" spans="2:50" x14ac:dyDescent="0.3">
      <c r="B3" s="13" t="s">
        <v>56</v>
      </c>
      <c r="C3" s="14"/>
      <c r="D3" s="14"/>
      <c r="E3" s="14"/>
      <c r="AW3" t="s">
        <v>61</v>
      </c>
    </row>
    <row r="4" spans="2:50" x14ac:dyDescent="0.3">
      <c r="D4" s="12" t="s">
        <v>60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Q4" s="19" t="s">
        <v>59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K4" s="20" t="s">
        <v>58</v>
      </c>
      <c r="AL4" s="20"/>
      <c r="AM4" s="20"/>
      <c r="AN4" s="20"/>
      <c r="AO4" s="20"/>
      <c r="AP4" s="20"/>
      <c r="AQ4" s="20"/>
      <c r="AR4" s="20"/>
      <c r="AS4" s="20"/>
      <c r="AT4" s="20"/>
      <c r="AU4" s="20"/>
    </row>
    <row r="5" spans="2:50" x14ac:dyDescent="0.3">
      <c r="B5" s="9"/>
      <c r="C5" s="10" t="s">
        <v>0</v>
      </c>
      <c r="D5" s="9" t="s">
        <v>1</v>
      </c>
      <c r="E5" s="9" t="s">
        <v>2</v>
      </c>
      <c r="F5" s="9" t="s">
        <v>3</v>
      </c>
      <c r="G5" s="9" t="s">
        <v>4</v>
      </c>
      <c r="H5" s="9" t="s">
        <v>5</v>
      </c>
      <c r="I5" s="9" t="s">
        <v>6</v>
      </c>
      <c r="J5" s="9" t="s">
        <v>7</v>
      </c>
      <c r="K5" s="9" t="s">
        <v>8</v>
      </c>
      <c r="L5" s="9" t="s">
        <v>9</v>
      </c>
      <c r="M5" s="9" t="s">
        <v>10</v>
      </c>
      <c r="N5" s="9" t="s">
        <v>42</v>
      </c>
      <c r="O5" s="9" t="s">
        <v>11</v>
      </c>
      <c r="P5" s="2"/>
      <c r="Q5" s="9" t="s">
        <v>12</v>
      </c>
      <c r="R5" s="10" t="s">
        <v>13</v>
      </c>
      <c r="S5" s="9" t="s">
        <v>14</v>
      </c>
      <c r="T5" s="9" t="s">
        <v>39</v>
      </c>
      <c r="U5" s="9" t="s">
        <v>15</v>
      </c>
      <c r="V5" s="9" t="s">
        <v>16</v>
      </c>
      <c r="W5" s="9" t="s">
        <v>17</v>
      </c>
      <c r="X5" s="9" t="s">
        <v>18</v>
      </c>
      <c r="Y5" s="9" t="s">
        <v>19</v>
      </c>
      <c r="Z5" s="9" t="s">
        <v>20</v>
      </c>
      <c r="AA5" s="9" t="s">
        <v>21</v>
      </c>
      <c r="AB5" s="9" t="s">
        <v>22</v>
      </c>
      <c r="AC5" s="9" t="s">
        <v>23</v>
      </c>
      <c r="AD5" s="9" t="s">
        <v>24</v>
      </c>
      <c r="AE5" s="9" t="s">
        <v>25</v>
      </c>
      <c r="AF5" s="9" t="s">
        <v>26</v>
      </c>
      <c r="AG5" s="9" t="s">
        <v>27</v>
      </c>
      <c r="AH5" s="9" t="s">
        <v>28</v>
      </c>
      <c r="AI5" s="9" t="s">
        <v>38</v>
      </c>
      <c r="AJ5" s="2"/>
      <c r="AK5" s="9" t="s">
        <v>29</v>
      </c>
      <c r="AL5" s="9" t="s">
        <v>30</v>
      </c>
      <c r="AM5" s="9" t="s">
        <v>31</v>
      </c>
      <c r="AN5" s="9" t="s">
        <v>32</v>
      </c>
      <c r="AO5" s="9" t="s">
        <v>33</v>
      </c>
      <c r="AP5" s="9" t="s">
        <v>34</v>
      </c>
      <c r="AQ5" s="9" t="s">
        <v>35</v>
      </c>
      <c r="AR5" s="9" t="s">
        <v>36</v>
      </c>
      <c r="AS5" s="9" t="s">
        <v>37</v>
      </c>
      <c r="AT5" s="9" t="s">
        <v>40</v>
      </c>
      <c r="AU5" s="9" t="s">
        <v>38</v>
      </c>
      <c r="AV5" s="2"/>
      <c r="AW5" s="11"/>
    </row>
    <row r="6" spans="2:50" x14ac:dyDescent="0.3">
      <c r="B6" s="3" t="s">
        <v>45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389024</v>
      </c>
      <c r="J6" s="5">
        <v>0</v>
      </c>
      <c r="K6" s="5">
        <v>0</v>
      </c>
      <c r="L6" s="5">
        <v>0</v>
      </c>
      <c r="M6" s="5">
        <v>0</v>
      </c>
      <c r="N6" s="5">
        <v>22230</v>
      </c>
      <c r="O6" s="5">
        <v>411254</v>
      </c>
      <c r="Q6" s="5">
        <v>0</v>
      </c>
      <c r="R6" s="5">
        <v>12.88</v>
      </c>
      <c r="S6" s="5">
        <v>0</v>
      </c>
      <c r="T6" s="5">
        <v>4308.4699999999993</v>
      </c>
      <c r="U6" s="5">
        <v>0</v>
      </c>
      <c r="V6" s="5">
        <v>0</v>
      </c>
      <c r="W6" s="5">
        <v>1374</v>
      </c>
      <c r="X6" s="5">
        <v>0</v>
      </c>
      <c r="Y6" s="5">
        <v>0</v>
      </c>
      <c r="Z6" s="5">
        <v>0</v>
      </c>
      <c r="AA6" s="5">
        <v>11406.61</v>
      </c>
      <c r="AB6" s="5">
        <v>0</v>
      </c>
      <c r="AC6" s="5">
        <v>1256.0400000000002</v>
      </c>
      <c r="AD6" s="5">
        <v>0</v>
      </c>
      <c r="AE6" s="5">
        <v>0</v>
      </c>
      <c r="AF6" s="5">
        <v>4350</v>
      </c>
      <c r="AG6" s="5">
        <v>0</v>
      </c>
      <c r="AH6" s="5">
        <v>105307.06</v>
      </c>
      <c r="AI6" s="5">
        <v>128015.06</v>
      </c>
      <c r="AK6" s="5">
        <v>0</v>
      </c>
      <c r="AL6" s="5">
        <v>12.88</v>
      </c>
      <c r="AM6" s="5">
        <v>0</v>
      </c>
      <c r="AN6" s="5">
        <v>23555</v>
      </c>
      <c r="AO6" s="5">
        <v>0</v>
      </c>
      <c r="AP6" s="5">
        <v>14411.849999999999</v>
      </c>
      <c r="AQ6" s="5">
        <v>0</v>
      </c>
      <c r="AR6" s="5">
        <v>1256.0400000000002</v>
      </c>
      <c r="AS6" s="5">
        <v>4189.58</v>
      </c>
      <c r="AT6" s="5">
        <v>0</v>
      </c>
      <c r="AU6" s="5">
        <v>43425.350000000006</v>
      </c>
      <c r="AW6" s="5">
        <f>AU6+O6</f>
        <v>454679.35</v>
      </c>
    </row>
    <row r="7" spans="2:50" x14ac:dyDescent="0.3">
      <c r="B7" s="3" t="s">
        <v>46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404673</v>
      </c>
      <c r="J7" s="5">
        <v>0</v>
      </c>
      <c r="K7" s="5">
        <v>0</v>
      </c>
      <c r="L7" s="5">
        <v>0</v>
      </c>
      <c r="M7" s="5">
        <v>0</v>
      </c>
      <c r="N7" s="5">
        <v>22230</v>
      </c>
      <c r="O7" s="5">
        <v>426903</v>
      </c>
      <c r="Q7" s="5">
        <v>0</v>
      </c>
      <c r="R7" s="5">
        <v>12.88</v>
      </c>
      <c r="S7" s="5">
        <v>0</v>
      </c>
      <c r="T7" s="5">
        <v>4080.2200000000003</v>
      </c>
      <c r="U7" s="5">
        <v>0</v>
      </c>
      <c r="V7" s="5">
        <v>0</v>
      </c>
      <c r="W7" s="5">
        <v>1374</v>
      </c>
      <c r="X7" s="5">
        <v>0</v>
      </c>
      <c r="Y7" s="5">
        <v>0</v>
      </c>
      <c r="Z7" s="5">
        <v>0</v>
      </c>
      <c r="AA7" s="5">
        <v>12580.28</v>
      </c>
      <c r="AB7" s="5">
        <v>0</v>
      </c>
      <c r="AC7" s="5">
        <v>1426.13</v>
      </c>
      <c r="AD7" s="5">
        <v>0</v>
      </c>
      <c r="AE7" s="5">
        <v>0</v>
      </c>
      <c r="AF7" s="5">
        <v>4350</v>
      </c>
      <c r="AG7" s="5">
        <v>0</v>
      </c>
      <c r="AH7" s="5">
        <v>110518.19</v>
      </c>
      <c r="AI7" s="5">
        <v>134341.70000000001</v>
      </c>
      <c r="AK7" s="5">
        <v>0</v>
      </c>
      <c r="AL7" s="5">
        <v>12.88</v>
      </c>
      <c r="AM7" s="5">
        <v>0</v>
      </c>
      <c r="AN7" s="5">
        <v>23555</v>
      </c>
      <c r="AO7" s="5">
        <v>0</v>
      </c>
      <c r="AP7" s="5">
        <v>13748.740000000002</v>
      </c>
      <c r="AQ7" s="5">
        <v>0</v>
      </c>
      <c r="AR7" s="5">
        <v>1426.13</v>
      </c>
      <c r="AS7" s="5">
        <v>4334.33</v>
      </c>
      <c r="AT7" s="5">
        <v>0</v>
      </c>
      <c r="AU7" s="5">
        <v>43077.08</v>
      </c>
      <c r="AW7" s="5">
        <f t="shared" ref="AW7:AW17" si="0">AU7+O7</f>
        <v>469980.08</v>
      </c>
    </row>
    <row r="8" spans="2:50" x14ac:dyDescent="0.3">
      <c r="B8" s="3" t="s">
        <v>47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404673</v>
      </c>
      <c r="J8" s="5">
        <v>0</v>
      </c>
      <c r="K8" s="5">
        <v>0</v>
      </c>
      <c r="L8" s="5">
        <v>0</v>
      </c>
      <c r="M8" s="5">
        <v>0</v>
      </c>
      <c r="N8" s="5">
        <v>22230</v>
      </c>
      <c r="O8" s="5">
        <v>426903</v>
      </c>
      <c r="Q8" s="5">
        <v>0</v>
      </c>
      <c r="R8" s="5">
        <v>12.88</v>
      </c>
      <c r="S8" s="5">
        <v>0</v>
      </c>
      <c r="T8" s="5">
        <v>2131.91</v>
      </c>
      <c r="U8" s="5">
        <v>0</v>
      </c>
      <c r="V8" s="5">
        <v>0</v>
      </c>
      <c r="W8" s="5">
        <v>1374</v>
      </c>
      <c r="X8" s="5">
        <v>0</v>
      </c>
      <c r="Y8" s="5">
        <v>0</v>
      </c>
      <c r="Z8" s="5">
        <v>0</v>
      </c>
      <c r="AA8" s="5">
        <v>12580.28</v>
      </c>
      <c r="AB8" s="5">
        <v>0</v>
      </c>
      <c r="AC8" s="5">
        <v>1421.4299999999998</v>
      </c>
      <c r="AD8" s="5">
        <v>0</v>
      </c>
      <c r="AE8" s="5">
        <v>0</v>
      </c>
      <c r="AF8" s="5">
        <v>4350</v>
      </c>
      <c r="AG8" s="5">
        <v>0</v>
      </c>
      <c r="AH8" s="5">
        <v>110820.76000000001</v>
      </c>
      <c r="AI8" s="5">
        <v>132691.26</v>
      </c>
      <c r="AK8" s="5">
        <v>0</v>
      </c>
      <c r="AL8" s="5">
        <v>12.88</v>
      </c>
      <c r="AM8" s="5">
        <v>0</v>
      </c>
      <c r="AN8" s="5">
        <v>26141</v>
      </c>
      <c r="AO8" s="5">
        <v>0</v>
      </c>
      <c r="AP8" s="5">
        <v>8557.27</v>
      </c>
      <c r="AQ8" s="5">
        <v>0</v>
      </c>
      <c r="AR8" s="5">
        <v>1421.4299999999998</v>
      </c>
      <c r="AS8" s="5">
        <v>4360.1899999999996</v>
      </c>
      <c r="AT8" s="5">
        <v>0</v>
      </c>
      <c r="AU8" s="5">
        <v>40492.769999999997</v>
      </c>
      <c r="AW8" s="5">
        <f t="shared" si="0"/>
        <v>467395.77</v>
      </c>
    </row>
    <row r="9" spans="2:50" x14ac:dyDescent="0.3">
      <c r="B9" s="4" t="s">
        <v>48</v>
      </c>
      <c r="D9" s="5">
        <v>0</v>
      </c>
      <c r="E9" s="5">
        <v>0</v>
      </c>
      <c r="F9" s="5">
        <v>5240</v>
      </c>
      <c r="G9" s="5">
        <v>0</v>
      </c>
      <c r="H9" s="5">
        <v>0</v>
      </c>
      <c r="I9" s="5">
        <v>409913</v>
      </c>
      <c r="J9" s="5">
        <v>0</v>
      </c>
      <c r="K9" s="5">
        <v>0</v>
      </c>
      <c r="L9" s="5">
        <v>0</v>
      </c>
      <c r="M9" s="5">
        <v>0</v>
      </c>
      <c r="N9" s="5">
        <v>22230</v>
      </c>
      <c r="O9" s="5">
        <v>437383</v>
      </c>
      <c r="Q9" s="5">
        <v>0</v>
      </c>
      <c r="R9" s="5">
        <v>12.88</v>
      </c>
      <c r="S9" s="5">
        <v>0</v>
      </c>
      <c r="T9" s="5">
        <v>1576.73</v>
      </c>
      <c r="U9" s="5">
        <v>0</v>
      </c>
      <c r="V9" s="5">
        <v>0</v>
      </c>
      <c r="W9" s="5">
        <v>3264</v>
      </c>
      <c r="X9" s="5">
        <v>0</v>
      </c>
      <c r="Y9" s="5">
        <v>0</v>
      </c>
      <c r="Z9" s="5">
        <v>0</v>
      </c>
      <c r="AA9" s="5">
        <v>12973.28</v>
      </c>
      <c r="AB9" s="5">
        <v>0</v>
      </c>
      <c r="AC9" s="5">
        <v>1428.8400000000001</v>
      </c>
      <c r="AD9" s="5">
        <v>0</v>
      </c>
      <c r="AE9" s="5">
        <v>0</v>
      </c>
      <c r="AF9" s="5">
        <v>4350</v>
      </c>
      <c r="AG9" s="5">
        <v>0</v>
      </c>
      <c r="AH9" s="5">
        <v>113773.04000000001</v>
      </c>
      <c r="AI9" s="5">
        <v>137378.77000000002</v>
      </c>
      <c r="AK9" s="5">
        <v>0</v>
      </c>
      <c r="AL9" s="5">
        <v>12.88</v>
      </c>
      <c r="AM9" s="5">
        <v>0</v>
      </c>
      <c r="AN9" s="5">
        <v>26738</v>
      </c>
      <c r="AO9" s="5">
        <v>0</v>
      </c>
      <c r="AP9" s="5">
        <v>1361.17</v>
      </c>
      <c r="AQ9" s="5">
        <v>0</v>
      </c>
      <c r="AR9" s="5">
        <v>1428.8400000000001</v>
      </c>
      <c r="AS9" s="5">
        <v>4467.0200000000004</v>
      </c>
      <c r="AT9" s="5">
        <v>0</v>
      </c>
      <c r="AU9" s="5">
        <v>34007.909999999996</v>
      </c>
      <c r="AW9" s="5">
        <f t="shared" si="0"/>
        <v>471390.91</v>
      </c>
    </row>
    <row r="10" spans="2:50" x14ac:dyDescent="0.3">
      <c r="B10" s="4" t="s">
        <v>49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409913</v>
      </c>
      <c r="J10" s="5">
        <v>0</v>
      </c>
      <c r="K10" s="5">
        <v>0</v>
      </c>
      <c r="L10" s="5">
        <v>0</v>
      </c>
      <c r="M10" s="5">
        <v>0</v>
      </c>
      <c r="N10" s="5">
        <v>22230</v>
      </c>
      <c r="O10" s="5">
        <v>432143</v>
      </c>
      <c r="Q10" s="5">
        <v>0</v>
      </c>
      <c r="R10" s="5">
        <v>12.88</v>
      </c>
      <c r="S10" s="5">
        <v>0</v>
      </c>
      <c r="T10" s="5">
        <v>2101.29</v>
      </c>
      <c r="U10" s="5">
        <v>0</v>
      </c>
      <c r="V10" s="5">
        <v>0</v>
      </c>
      <c r="W10" s="5">
        <v>3214</v>
      </c>
      <c r="X10" s="5">
        <v>0</v>
      </c>
      <c r="Y10" s="5">
        <v>0</v>
      </c>
      <c r="Z10" s="5">
        <v>0</v>
      </c>
      <c r="AA10" s="5">
        <v>12973.28</v>
      </c>
      <c r="AB10" s="5">
        <v>0</v>
      </c>
      <c r="AC10" s="5">
        <v>1434.7199999999998</v>
      </c>
      <c r="AD10" s="5">
        <v>0</v>
      </c>
      <c r="AE10" s="5">
        <v>0</v>
      </c>
      <c r="AF10" s="5">
        <v>4350</v>
      </c>
      <c r="AG10" s="5">
        <v>0</v>
      </c>
      <c r="AH10" s="5">
        <v>112426.38</v>
      </c>
      <c r="AI10" s="5">
        <v>136512.55000000002</v>
      </c>
      <c r="AK10" s="5">
        <v>0</v>
      </c>
      <c r="AL10" s="5">
        <v>12.88</v>
      </c>
      <c r="AM10" s="5">
        <v>0</v>
      </c>
      <c r="AN10" s="5">
        <v>26688</v>
      </c>
      <c r="AO10" s="5">
        <v>0</v>
      </c>
      <c r="AP10" s="5">
        <v>15458.949999999999</v>
      </c>
      <c r="AQ10" s="5">
        <v>0</v>
      </c>
      <c r="AR10" s="5">
        <v>1434.7199999999998</v>
      </c>
      <c r="AS10" s="5">
        <v>4414.12</v>
      </c>
      <c r="AT10" s="5">
        <v>0</v>
      </c>
      <c r="AU10" s="5">
        <v>48008.67</v>
      </c>
      <c r="AW10" s="5">
        <f t="shared" si="0"/>
        <v>480151.67</v>
      </c>
    </row>
    <row r="11" spans="2:50" x14ac:dyDescent="0.3">
      <c r="B11" s="4" t="s">
        <v>50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409913</v>
      </c>
      <c r="J11" s="5">
        <v>0</v>
      </c>
      <c r="K11" s="5">
        <v>0</v>
      </c>
      <c r="L11" s="5">
        <v>0</v>
      </c>
      <c r="M11" s="5">
        <v>0</v>
      </c>
      <c r="N11" s="5">
        <v>22230</v>
      </c>
      <c r="O11" s="5">
        <v>432143</v>
      </c>
      <c r="Q11" s="5">
        <v>0</v>
      </c>
      <c r="R11" s="5">
        <v>12.88</v>
      </c>
      <c r="S11" s="5">
        <v>0</v>
      </c>
      <c r="T11" s="5">
        <v>6721.2800000000007</v>
      </c>
      <c r="U11" s="5">
        <v>0</v>
      </c>
      <c r="V11" s="5">
        <v>0</v>
      </c>
      <c r="W11" s="5">
        <v>3264</v>
      </c>
      <c r="X11" s="5">
        <v>0</v>
      </c>
      <c r="Y11" s="5">
        <v>0</v>
      </c>
      <c r="Z11" s="5">
        <v>0</v>
      </c>
      <c r="AA11" s="5">
        <v>12973.28</v>
      </c>
      <c r="AB11" s="5">
        <v>0</v>
      </c>
      <c r="AC11" s="5">
        <v>1434.7199999999998</v>
      </c>
      <c r="AD11" s="5">
        <v>0</v>
      </c>
      <c r="AE11" s="5">
        <v>0</v>
      </c>
      <c r="AF11" s="5">
        <v>4350</v>
      </c>
      <c r="AG11" s="5">
        <v>0</v>
      </c>
      <c r="AH11" s="5">
        <v>112457.67000000001</v>
      </c>
      <c r="AI11" s="5">
        <v>141213.83000000002</v>
      </c>
      <c r="AK11" s="5">
        <v>0</v>
      </c>
      <c r="AL11" s="5">
        <v>12.88</v>
      </c>
      <c r="AM11" s="5">
        <v>0</v>
      </c>
      <c r="AN11" s="5">
        <v>26738</v>
      </c>
      <c r="AO11" s="5">
        <v>0</v>
      </c>
      <c r="AP11" s="5">
        <v>15458.949999999999</v>
      </c>
      <c r="AQ11" s="5">
        <v>0</v>
      </c>
      <c r="AR11" s="5">
        <v>1434.7199999999998</v>
      </c>
      <c r="AS11" s="5">
        <v>4414.62</v>
      </c>
      <c r="AT11" s="5">
        <v>0</v>
      </c>
      <c r="AU11" s="5">
        <v>48059.17</v>
      </c>
      <c r="AW11" s="5">
        <f t="shared" si="0"/>
        <v>480202.17</v>
      </c>
    </row>
    <row r="12" spans="2:50" x14ac:dyDescent="0.3">
      <c r="B12" s="4" t="s">
        <v>51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409913</v>
      </c>
      <c r="J12" s="5">
        <v>0</v>
      </c>
      <c r="K12" s="5">
        <v>0</v>
      </c>
      <c r="L12" s="5">
        <v>0</v>
      </c>
      <c r="M12" s="5">
        <v>0</v>
      </c>
      <c r="N12" s="5">
        <v>22230</v>
      </c>
      <c r="O12" s="5">
        <v>432143</v>
      </c>
      <c r="Q12" s="5">
        <v>0</v>
      </c>
      <c r="R12" s="5">
        <v>12.88</v>
      </c>
      <c r="S12" s="5">
        <v>0</v>
      </c>
      <c r="T12" s="5">
        <v>4593.26</v>
      </c>
      <c r="U12" s="5">
        <v>0</v>
      </c>
      <c r="V12" s="5">
        <v>0</v>
      </c>
      <c r="W12" s="5">
        <v>3264</v>
      </c>
      <c r="X12" s="5">
        <v>0</v>
      </c>
      <c r="Y12" s="5">
        <v>0</v>
      </c>
      <c r="Z12" s="5">
        <v>0</v>
      </c>
      <c r="AA12" s="5">
        <v>12973.28</v>
      </c>
      <c r="AB12" s="5">
        <v>0</v>
      </c>
      <c r="AC12" s="5">
        <v>1434.7199999999998</v>
      </c>
      <c r="AD12" s="5">
        <v>0</v>
      </c>
      <c r="AE12" s="5">
        <v>0</v>
      </c>
      <c r="AF12" s="5">
        <v>4350</v>
      </c>
      <c r="AG12" s="5">
        <v>0</v>
      </c>
      <c r="AH12" s="5">
        <v>112457.69</v>
      </c>
      <c r="AI12" s="5">
        <v>139085.83000000002</v>
      </c>
      <c r="AK12" s="5">
        <v>0</v>
      </c>
      <c r="AL12" s="5">
        <v>12.88</v>
      </c>
      <c r="AM12" s="5">
        <v>0</v>
      </c>
      <c r="AN12" s="5">
        <v>26738</v>
      </c>
      <c r="AO12" s="5">
        <v>0</v>
      </c>
      <c r="AP12" s="5">
        <v>15458.949999999999</v>
      </c>
      <c r="AQ12" s="5">
        <v>0</v>
      </c>
      <c r="AR12" s="5">
        <v>1434.7199999999998</v>
      </c>
      <c r="AS12" s="5">
        <v>4414.62</v>
      </c>
      <c r="AT12" s="5">
        <v>0</v>
      </c>
      <c r="AU12" s="5">
        <v>48059.17</v>
      </c>
      <c r="AW12" s="5">
        <f t="shared" si="0"/>
        <v>480202.17</v>
      </c>
    </row>
    <row r="13" spans="2:50" x14ac:dyDescent="0.3">
      <c r="B13" s="4" t="s">
        <v>52</v>
      </c>
      <c r="D13" s="5">
        <v>0</v>
      </c>
      <c r="E13" s="5">
        <v>281477</v>
      </c>
      <c r="F13" s="5">
        <v>0</v>
      </c>
      <c r="G13" s="5">
        <v>0</v>
      </c>
      <c r="H13" s="5">
        <v>0</v>
      </c>
      <c r="I13" s="5">
        <v>409913</v>
      </c>
      <c r="J13" s="5">
        <v>0</v>
      </c>
      <c r="K13" s="5">
        <v>0</v>
      </c>
      <c r="L13" s="5">
        <v>0</v>
      </c>
      <c r="M13" s="5">
        <v>0</v>
      </c>
      <c r="N13" s="5">
        <v>22230</v>
      </c>
      <c r="O13" s="5">
        <v>713620</v>
      </c>
      <c r="Q13" s="5">
        <v>0</v>
      </c>
      <c r="R13" s="5">
        <v>12.88</v>
      </c>
      <c r="S13" s="5">
        <v>0</v>
      </c>
      <c r="T13" s="5">
        <v>3535.12</v>
      </c>
      <c r="U13" s="5">
        <v>0</v>
      </c>
      <c r="V13" s="5">
        <v>0</v>
      </c>
      <c r="W13" s="5">
        <v>3264</v>
      </c>
      <c r="X13" s="5">
        <v>0</v>
      </c>
      <c r="Y13" s="5">
        <v>0</v>
      </c>
      <c r="Z13" s="5">
        <v>0</v>
      </c>
      <c r="AA13" s="5">
        <v>12973.28</v>
      </c>
      <c r="AB13" s="5">
        <v>0</v>
      </c>
      <c r="AC13" s="5">
        <v>1539.8400000000001</v>
      </c>
      <c r="AD13" s="5">
        <v>0</v>
      </c>
      <c r="AE13" s="5">
        <v>0</v>
      </c>
      <c r="AF13" s="5">
        <v>4350</v>
      </c>
      <c r="AG13" s="5">
        <v>0</v>
      </c>
      <c r="AH13" s="5">
        <v>211658.74</v>
      </c>
      <c r="AI13" s="5">
        <v>237333.86</v>
      </c>
      <c r="AK13" s="5">
        <v>0</v>
      </c>
      <c r="AL13" s="5">
        <v>12.88</v>
      </c>
      <c r="AM13" s="5">
        <v>0</v>
      </c>
      <c r="AN13" s="5">
        <v>26738</v>
      </c>
      <c r="AO13" s="5">
        <v>0</v>
      </c>
      <c r="AP13" s="5">
        <v>15458.949999999999</v>
      </c>
      <c r="AQ13" s="5">
        <v>0</v>
      </c>
      <c r="AR13" s="5">
        <v>1539.8400000000001</v>
      </c>
      <c r="AS13" s="5">
        <v>7229.3899999999994</v>
      </c>
      <c r="AT13" s="5">
        <v>0</v>
      </c>
      <c r="AU13" s="5">
        <v>50979.060000000005</v>
      </c>
      <c r="AW13" s="5">
        <f t="shared" si="0"/>
        <v>764599.06</v>
      </c>
    </row>
    <row r="14" spans="2:50" x14ac:dyDescent="0.3">
      <c r="B14" s="4" t="s">
        <v>53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409913</v>
      </c>
      <c r="J14" s="5">
        <v>0</v>
      </c>
      <c r="K14" s="5">
        <v>0</v>
      </c>
      <c r="L14" s="5">
        <v>0</v>
      </c>
      <c r="M14" s="5">
        <v>0</v>
      </c>
      <c r="N14" s="5">
        <v>22230</v>
      </c>
      <c r="O14" s="5">
        <v>432143</v>
      </c>
      <c r="Q14" s="5">
        <v>0</v>
      </c>
      <c r="R14" s="5">
        <v>12.88</v>
      </c>
      <c r="S14" s="5">
        <v>0</v>
      </c>
      <c r="T14" s="5">
        <v>3572.8</v>
      </c>
      <c r="U14" s="5">
        <v>0</v>
      </c>
      <c r="V14" s="5">
        <v>0</v>
      </c>
      <c r="W14" s="5">
        <v>3264</v>
      </c>
      <c r="X14" s="5">
        <v>0</v>
      </c>
      <c r="Y14" s="5">
        <v>0</v>
      </c>
      <c r="Z14" s="5">
        <v>0</v>
      </c>
      <c r="AA14" s="5">
        <v>12973.28</v>
      </c>
      <c r="AB14" s="5">
        <v>0</v>
      </c>
      <c r="AC14" s="5">
        <v>1434.7199999999998</v>
      </c>
      <c r="AD14" s="5">
        <v>0</v>
      </c>
      <c r="AE14" s="5">
        <v>0</v>
      </c>
      <c r="AF14" s="5">
        <v>4350</v>
      </c>
      <c r="AG14" s="5">
        <v>0</v>
      </c>
      <c r="AH14" s="5">
        <v>112457.69</v>
      </c>
      <c r="AI14" s="5">
        <v>138065.37</v>
      </c>
      <c r="AK14" s="5">
        <v>0</v>
      </c>
      <c r="AL14" s="5">
        <v>12.88</v>
      </c>
      <c r="AM14" s="5">
        <v>0</v>
      </c>
      <c r="AN14" s="5">
        <v>26738</v>
      </c>
      <c r="AO14" s="5">
        <v>0</v>
      </c>
      <c r="AP14" s="5">
        <v>15458.949999999999</v>
      </c>
      <c r="AQ14" s="5">
        <v>0</v>
      </c>
      <c r="AR14" s="5">
        <v>1434.7199999999998</v>
      </c>
      <c r="AS14" s="5">
        <v>4414.62</v>
      </c>
      <c r="AT14" s="5">
        <v>0</v>
      </c>
      <c r="AU14" s="5">
        <v>48059.17</v>
      </c>
      <c r="AW14" s="5">
        <f t="shared" si="0"/>
        <v>480202.17</v>
      </c>
    </row>
    <row r="15" spans="2:50" x14ac:dyDescent="0.3">
      <c r="B15" s="4" t="s">
        <v>54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409913</v>
      </c>
      <c r="J15" s="5">
        <v>0</v>
      </c>
      <c r="K15" s="5">
        <v>0</v>
      </c>
      <c r="L15" s="5">
        <v>0</v>
      </c>
      <c r="M15" s="5">
        <v>0</v>
      </c>
      <c r="N15" s="5">
        <v>22230</v>
      </c>
      <c r="O15" s="5">
        <v>432143</v>
      </c>
      <c r="Q15" s="5">
        <v>0</v>
      </c>
      <c r="R15" s="5">
        <v>12.88</v>
      </c>
      <c r="S15" s="5">
        <v>0</v>
      </c>
      <c r="T15" s="5">
        <v>4226.49</v>
      </c>
      <c r="U15" s="5">
        <v>0</v>
      </c>
      <c r="V15" s="5">
        <v>0</v>
      </c>
      <c r="W15" s="5">
        <v>3342</v>
      </c>
      <c r="X15" s="5">
        <v>0</v>
      </c>
      <c r="Y15" s="5">
        <v>0</v>
      </c>
      <c r="Z15" s="5">
        <v>0</v>
      </c>
      <c r="AA15" s="5">
        <v>12973.28</v>
      </c>
      <c r="AB15" s="5">
        <v>0</v>
      </c>
      <c r="AC15" s="5">
        <v>1434.7199999999998</v>
      </c>
      <c r="AD15" s="5">
        <v>0</v>
      </c>
      <c r="AE15" s="5">
        <v>0</v>
      </c>
      <c r="AF15" s="5">
        <v>4350</v>
      </c>
      <c r="AG15" s="5">
        <v>0</v>
      </c>
      <c r="AH15" s="5">
        <v>112543.46</v>
      </c>
      <c r="AI15" s="5">
        <v>138882.83000000002</v>
      </c>
      <c r="AK15" s="5">
        <v>0</v>
      </c>
      <c r="AL15" s="5">
        <v>12.88</v>
      </c>
      <c r="AM15" s="5">
        <v>0</v>
      </c>
      <c r="AN15" s="5">
        <v>26816</v>
      </c>
      <c r="AO15" s="5">
        <v>0</v>
      </c>
      <c r="AP15" s="5">
        <v>15458.949999999999</v>
      </c>
      <c r="AQ15" s="5">
        <v>0</v>
      </c>
      <c r="AR15" s="5">
        <v>1434.7199999999998</v>
      </c>
      <c r="AS15" s="5">
        <v>4415.3999999999996</v>
      </c>
      <c r="AT15" s="5">
        <v>0</v>
      </c>
      <c r="AU15" s="5">
        <v>48137.950000000004</v>
      </c>
      <c r="AW15" s="5">
        <f t="shared" si="0"/>
        <v>480280.95</v>
      </c>
      <c r="AX15" s="5">
        <f>AW15</f>
        <v>480280.95</v>
      </c>
    </row>
    <row r="16" spans="2:50" x14ac:dyDescent="0.3">
      <c r="B16" s="4" t="s">
        <v>43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409913</v>
      </c>
      <c r="J16" s="5">
        <v>0</v>
      </c>
      <c r="K16" s="5">
        <v>0</v>
      </c>
      <c r="L16" s="5">
        <v>0</v>
      </c>
      <c r="M16" s="5">
        <v>0</v>
      </c>
      <c r="N16" s="5">
        <v>22230</v>
      </c>
      <c r="O16" s="5">
        <v>432143</v>
      </c>
      <c r="Q16" s="5">
        <v>0</v>
      </c>
      <c r="R16" s="5">
        <v>12.88</v>
      </c>
      <c r="S16" s="5">
        <v>0</v>
      </c>
      <c r="T16" s="5">
        <v>3081.2</v>
      </c>
      <c r="U16" s="5">
        <v>0</v>
      </c>
      <c r="V16" s="5">
        <v>0</v>
      </c>
      <c r="W16" s="5">
        <v>3420</v>
      </c>
      <c r="X16" s="5">
        <v>0</v>
      </c>
      <c r="Y16" s="5">
        <v>0</v>
      </c>
      <c r="Z16" s="5">
        <v>0</v>
      </c>
      <c r="AA16" s="5">
        <v>12973.28</v>
      </c>
      <c r="AB16" s="5">
        <v>0</v>
      </c>
      <c r="AC16" s="5">
        <v>1434.7199999999998</v>
      </c>
      <c r="AD16" s="5">
        <v>0</v>
      </c>
      <c r="AE16" s="5">
        <v>0</v>
      </c>
      <c r="AF16" s="5">
        <v>4350</v>
      </c>
      <c r="AG16" s="5">
        <v>0</v>
      </c>
      <c r="AH16" s="5">
        <v>109901.13</v>
      </c>
      <c r="AI16" s="5">
        <v>135173.21000000002</v>
      </c>
      <c r="AK16" s="5">
        <v>0</v>
      </c>
      <c r="AL16" s="5">
        <v>12.88</v>
      </c>
      <c r="AM16" s="5">
        <v>0</v>
      </c>
      <c r="AN16" s="5">
        <v>26894</v>
      </c>
      <c r="AO16" s="5">
        <v>0</v>
      </c>
      <c r="AP16" s="5">
        <v>15458.949999999999</v>
      </c>
      <c r="AQ16" s="5">
        <v>0</v>
      </c>
      <c r="AR16" s="5">
        <v>1434.7199999999998</v>
      </c>
      <c r="AS16" s="5">
        <v>4416.18</v>
      </c>
      <c r="AT16" s="5">
        <v>0</v>
      </c>
      <c r="AU16" s="5">
        <v>48216.73</v>
      </c>
      <c r="AW16" s="5">
        <f t="shared" si="0"/>
        <v>480359.73</v>
      </c>
    </row>
    <row r="17" spans="2:50" x14ac:dyDescent="0.3">
      <c r="B17" s="4" t="s">
        <v>44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409913</v>
      </c>
      <c r="J17" s="5">
        <v>0</v>
      </c>
      <c r="K17" s="5">
        <v>0</v>
      </c>
      <c r="L17" s="5">
        <v>0</v>
      </c>
      <c r="M17" s="5">
        <v>0</v>
      </c>
      <c r="N17" s="5">
        <v>22230</v>
      </c>
      <c r="O17" s="5">
        <v>432143</v>
      </c>
      <c r="Q17" s="5">
        <v>0</v>
      </c>
      <c r="R17" s="5">
        <v>12.88</v>
      </c>
      <c r="S17" s="5">
        <v>0</v>
      </c>
      <c r="T17" s="5">
        <v>4887</v>
      </c>
      <c r="U17" s="5">
        <v>0</v>
      </c>
      <c r="V17" s="5">
        <v>0</v>
      </c>
      <c r="W17" s="5">
        <v>3342</v>
      </c>
      <c r="X17" s="5">
        <v>0</v>
      </c>
      <c r="Y17" s="5">
        <v>0</v>
      </c>
      <c r="Z17" s="5">
        <v>0</v>
      </c>
      <c r="AA17" s="5">
        <v>12973.28</v>
      </c>
      <c r="AB17" s="5">
        <v>0</v>
      </c>
      <c r="AC17" s="5">
        <v>1434.7199999999998</v>
      </c>
      <c r="AD17" s="5">
        <v>0</v>
      </c>
      <c r="AE17" s="5">
        <v>0</v>
      </c>
      <c r="AF17" s="5">
        <v>4350</v>
      </c>
      <c r="AG17" s="5">
        <v>1000</v>
      </c>
      <c r="AH17" s="5">
        <v>109877.54</v>
      </c>
      <c r="AI17" s="5">
        <v>137877.41999999998</v>
      </c>
      <c r="AK17" s="5">
        <v>0</v>
      </c>
      <c r="AL17" s="5">
        <v>12.88</v>
      </c>
      <c r="AM17" s="5">
        <v>0</v>
      </c>
      <c r="AN17" s="5">
        <v>26816</v>
      </c>
      <c r="AO17" s="5">
        <v>0</v>
      </c>
      <c r="AP17" s="5">
        <v>15458.949999999999</v>
      </c>
      <c r="AQ17" s="5">
        <v>0</v>
      </c>
      <c r="AR17" s="5">
        <v>1434.7199999999998</v>
      </c>
      <c r="AS17" s="5">
        <v>4415.3999999999996</v>
      </c>
      <c r="AT17" s="5">
        <v>0</v>
      </c>
      <c r="AU17" s="5">
        <v>48137.950000000004</v>
      </c>
      <c r="AW17" s="5">
        <f t="shared" si="0"/>
        <v>480280.95</v>
      </c>
    </row>
    <row r="18" spans="2:50" ht="15" thickBot="1" x14ac:dyDescent="0.35">
      <c r="B18" s="4"/>
      <c r="D18" s="6">
        <v>0</v>
      </c>
      <c r="E18" s="6">
        <v>281477</v>
      </c>
      <c r="F18" s="6">
        <v>5240</v>
      </c>
      <c r="G18" s="6">
        <v>0</v>
      </c>
      <c r="H18" s="6">
        <v>0</v>
      </c>
      <c r="I18" s="6">
        <v>4887587</v>
      </c>
      <c r="J18" s="6">
        <v>0</v>
      </c>
      <c r="K18" s="6">
        <v>0</v>
      </c>
      <c r="L18" s="6">
        <v>0</v>
      </c>
      <c r="M18" s="6">
        <v>0</v>
      </c>
      <c r="N18" s="6">
        <v>266760</v>
      </c>
      <c r="O18" s="6">
        <v>5441064</v>
      </c>
      <c r="Q18" s="6">
        <v>0</v>
      </c>
      <c r="R18" s="6">
        <v>154.55999999999997</v>
      </c>
      <c r="S18" s="6">
        <v>0</v>
      </c>
      <c r="T18" s="6">
        <v>44815.77</v>
      </c>
      <c r="U18" s="6">
        <v>0</v>
      </c>
      <c r="V18" s="6">
        <v>0</v>
      </c>
      <c r="W18" s="6">
        <v>33760</v>
      </c>
      <c r="X18" s="6">
        <v>0</v>
      </c>
      <c r="Y18" s="6">
        <v>0</v>
      </c>
      <c r="Z18" s="6">
        <v>0</v>
      </c>
      <c r="AA18" s="6">
        <v>153326.69</v>
      </c>
      <c r="AB18" s="6">
        <v>0</v>
      </c>
      <c r="AC18" s="6">
        <v>17115.319999999996</v>
      </c>
      <c r="AD18" s="6">
        <v>0</v>
      </c>
      <c r="AE18" s="6">
        <v>0</v>
      </c>
      <c r="AF18" s="6">
        <v>52200</v>
      </c>
      <c r="AG18" s="6">
        <v>1000</v>
      </c>
      <c r="AH18" s="6">
        <v>1434199.35</v>
      </c>
      <c r="AI18" s="6">
        <v>1736571.6900000004</v>
      </c>
      <c r="AK18" s="6">
        <v>0</v>
      </c>
      <c r="AL18" s="6">
        <v>154.55999999999997</v>
      </c>
      <c r="AM18" s="6">
        <v>0</v>
      </c>
      <c r="AN18" s="6">
        <v>314155</v>
      </c>
      <c r="AO18" s="6">
        <v>0</v>
      </c>
      <c r="AP18" s="6">
        <v>161750.63</v>
      </c>
      <c r="AQ18" s="6">
        <v>0</v>
      </c>
      <c r="AR18" s="6">
        <v>17115.319999999996</v>
      </c>
      <c r="AS18" s="6">
        <v>55485.47</v>
      </c>
      <c r="AT18" s="6">
        <v>0</v>
      </c>
      <c r="AU18" s="6">
        <v>548660.98</v>
      </c>
      <c r="AW18" s="5">
        <f>SUM(AW6:AW17)</f>
        <v>5989724.9799999995</v>
      </c>
    </row>
    <row r="19" spans="2:50" ht="15" thickTop="1" x14ac:dyDescent="0.3">
      <c r="B19" s="4"/>
      <c r="D19" s="5"/>
      <c r="E19" s="8"/>
      <c r="F19" s="5"/>
      <c r="G19" s="5"/>
      <c r="H19" s="5"/>
      <c r="I19" s="5"/>
      <c r="J19" s="5"/>
      <c r="K19" s="5"/>
      <c r="L19" s="5"/>
      <c r="M19" s="5"/>
      <c r="N19" s="5"/>
      <c r="O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5"/>
      <c r="AW19" s="5"/>
    </row>
    <row r="20" spans="2:50" x14ac:dyDescent="0.3">
      <c r="B20" s="15" t="s">
        <v>57</v>
      </c>
      <c r="C20" s="16"/>
      <c r="D20" s="17"/>
      <c r="E20" s="18"/>
      <c r="F20" s="5"/>
      <c r="G20" s="5"/>
      <c r="H20" s="5"/>
      <c r="I20" s="5"/>
      <c r="J20" s="5"/>
      <c r="K20" s="5"/>
      <c r="L20" s="5"/>
      <c r="M20" s="5"/>
      <c r="N20" s="5"/>
      <c r="O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5"/>
      <c r="AW20" s="5"/>
    </row>
    <row r="21" spans="2:50" x14ac:dyDescent="0.3">
      <c r="D21" s="12" t="s">
        <v>60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Q21" s="19" t="s">
        <v>59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K21" s="20" t="s">
        <v>58</v>
      </c>
      <c r="AL21" s="20"/>
      <c r="AM21" s="20"/>
      <c r="AN21" s="20"/>
      <c r="AO21" s="20"/>
      <c r="AP21" s="20"/>
      <c r="AQ21" s="20"/>
      <c r="AR21" s="20"/>
      <c r="AS21" s="20"/>
      <c r="AT21" s="20"/>
      <c r="AU21" s="20"/>
    </row>
    <row r="22" spans="2:50" x14ac:dyDescent="0.3">
      <c r="B22" s="9"/>
      <c r="C22" s="10" t="s">
        <v>0</v>
      </c>
      <c r="D22" s="9" t="s">
        <v>1</v>
      </c>
      <c r="E22" s="9" t="s">
        <v>2</v>
      </c>
      <c r="F22" s="9" t="s">
        <v>3</v>
      </c>
      <c r="G22" s="9" t="s">
        <v>4</v>
      </c>
      <c r="H22" s="9" t="s">
        <v>5</v>
      </c>
      <c r="I22" s="9" t="s">
        <v>6</v>
      </c>
      <c r="J22" s="9" t="s">
        <v>7</v>
      </c>
      <c r="K22" s="9" t="s">
        <v>8</v>
      </c>
      <c r="L22" s="9" t="s">
        <v>9</v>
      </c>
      <c r="M22" s="9" t="s">
        <v>10</v>
      </c>
      <c r="N22" s="9" t="s">
        <v>41</v>
      </c>
      <c r="O22" s="9" t="s">
        <v>11</v>
      </c>
      <c r="P22" s="2"/>
      <c r="Q22" s="9" t="s">
        <v>12</v>
      </c>
      <c r="R22" s="10" t="s">
        <v>13</v>
      </c>
      <c r="S22" s="9" t="s">
        <v>14</v>
      </c>
      <c r="T22" s="9" t="s">
        <v>39</v>
      </c>
      <c r="U22" s="9" t="s">
        <v>15</v>
      </c>
      <c r="V22" s="9" t="s">
        <v>16</v>
      </c>
      <c r="W22" s="9" t="s">
        <v>17</v>
      </c>
      <c r="X22" s="9" t="s">
        <v>18</v>
      </c>
      <c r="Y22" s="9" t="s">
        <v>19</v>
      </c>
      <c r="Z22" s="9" t="s">
        <v>20</v>
      </c>
      <c r="AA22" s="9" t="s">
        <v>21</v>
      </c>
      <c r="AB22" s="9" t="s">
        <v>22</v>
      </c>
      <c r="AC22" s="9" t="s">
        <v>23</v>
      </c>
      <c r="AD22" s="9" t="s">
        <v>24</v>
      </c>
      <c r="AE22" s="9" t="s">
        <v>25</v>
      </c>
      <c r="AF22" s="9" t="s">
        <v>26</v>
      </c>
      <c r="AG22" s="9" t="s">
        <v>27</v>
      </c>
      <c r="AH22" s="9" t="s">
        <v>28</v>
      </c>
      <c r="AI22" s="9" t="s">
        <v>38</v>
      </c>
      <c r="AJ22" s="2"/>
      <c r="AK22" s="9" t="s">
        <v>29</v>
      </c>
      <c r="AL22" s="9" t="s">
        <v>30</v>
      </c>
      <c r="AM22" s="9" t="s">
        <v>31</v>
      </c>
      <c r="AN22" s="9" t="s">
        <v>32</v>
      </c>
      <c r="AO22" s="9" t="s">
        <v>33</v>
      </c>
      <c r="AP22" s="9" t="s">
        <v>34</v>
      </c>
      <c r="AQ22" s="9" t="s">
        <v>35</v>
      </c>
      <c r="AR22" s="9" t="s">
        <v>36</v>
      </c>
      <c r="AS22" s="9" t="s">
        <v>37</v>
      </c>
      <c r="AT22" s="9" t="s">
        <v>40</v>
      </c>
      <c r="AU22" s="9" t="s">
        <v>38</v>
      </c>
      <c r="AV22" s="2"/>
      <c r="AW22" s="11"/>
    </row>
    <row r="23" spans="2:50" x14ac:dyDescent="0.3">
      <c r="B23" s="3" t="s">
        <v>45</v>
      </c>
      <c r="D23" s="5">
        <v>3341.7399999999993</v>
      </c>
      <c r="E23" s="5">
        <v>0</v>
      </c>
      <c r="F23" s="5">
        <v>0</v>
      </c>
      <c r="G23" s="5">
        <v>13268.8</v>
      </c>
      <c r="H23" s="5">
        <v>33670.43</v>
      </c>
      <c r="I23" s="5">
        <v>542915.62999999989</v>
      </c>
      <c r="J23" s="5">
        <v>114440.79</v>
      </c>
      <c r="K23" s="5">
        <v>25361.059999999998</v>
      </c>
      <c r="L23" s="5">
        <v>0</v>
      </c>
      <c r="M23" s="5">
        <v>8446.23</v>
      </c>
      <c r="N23" s="5">
        <v>0</v>
      </c>
      <c r="O23" s="5">
        <v>741444.68</v>
      </c>
      <c r="Q23" s="5">
        <v>199.51999999999992</v>
      </c>
      <c r="R23" s="5">
        <v>104.10000000000001</v>
      </c>
      <c r="S23" s="5">
        <v>24.64</v>
      </c>
      <c r="T23" s="5">
        <v>0</v>
      </c>
      <c r="U23" s="5">
        <v>1350</v>
      </c>
      <c r="V23" s="5">
        <v>4050</v>
      </c>
      <c r="W23" s="5">
        <v>0</v>
      </c>
      <c r="X23" s="5">
        <v>0</v>
      </c>
      <c r="Y23" s="5">
        <v>6437.92</v>
      </c>
      <c r="Z23" s="5">
        <v>2208.56</v>
      </c>
      <c r="AA23" s="5">
        <v>23119.079999999998</v>
      </c>
      <c r="AB23" s="5">
        <v>0</v>
      </c>
      <c r="AC23" s="5">
        <v>5512.2000000000007</v>
      </c>
      <c r="AD23" s="5">
        <v>1097.92</v>
      </c>
      <c r="AE23" s="5">
        <v>2645.3999999999992</v>
      </c>
      <c r="AF23" s="5">
        <v>0</v>
      </c>
      <c r="AG23" s="5">
        <v>8950</v>
      </c>
      <c r="AH23" s="5">
        <v>95800.31</v>
      </c>
      <c r="AI23" s="5">
        <v>151499.65</v>
      </c>
      <c r="AK23" s="5">
        <v>199.51999999999992</v>
      </c>
      <c r="AL23" s="5">
        <v>104.10000000000001</v>
      </c>
      <c r="AM23" s="5">
        <v>31.680000000000003</v>
      </c>
      <c r="AN23" s="5">
        <v>0</v>
      </c>
      <c r="AO23" s="5">
        <v>10255.92</v>
      </c>
      <c r="AP23" s="5">
        <v>29210.35999999999</v>
      </c>
      <c r="AQ23" s="5">
        <v>49.009999999999984</v>
      </c>
      <c r="AR23" s="5">
        <v>5512.2000000000007</v>
      </c>
      <c r="AS23" s="5">
        <v>7097.0699999999988</v>
      </c>
      <c r="AT23" s="5">
        <v>29.44</v>
      </c>
      <c r="AU23" s="5">
        <v>52489.299999999996</v>
      </c>
      <c r="AV23" s="5"/>
      <c r="AW23" s="5">
        <f t="shared" ref="AW23:AW34" si="1">AU23+O23</f>
        <v>793933.9800000001</v>
      </c>
    </row>
    <row r="24" spans="2:50" x14ac:dyDescent="0.3">
      <c r="B24" s="4" t="s">
        <v>46</v>
      </c>
      <c r="D24" s="5">
        <v>3562.4199999999996</v>
      </c>
      <c r="E24" s="5">
        <v>0</v>
      </c>
      <c r="F24" s="5">
        <v>152.96</v>
      </c>
      <c r="G24" s="5">
        <v>14649.039999999997</v>
      </c>
      <c r="H24" s="5">
        <v>36039.4</v>
      </c>
      <c r="I24" s="5">
        <v>612291.91999999993</v>
      </c>
      <c r="J24" s="5">
        <v>121346.59000000003</v>
      </c>
      <c r="K24" s="5">
        <v>9237.7099999999991</v>
      </c>
      <c r="L24" s="5">
        <v>29487.799999999988</v>
      </c>
      <c r="M24" s="5">
        <v>49473.079999999994</v>
      </c>
      <c r="N24" s="5">
        <v>0</v>
      </c>
      <c r="O24" s="5">
        <v>876240.91999999993</v>
      </c>
      <c r="P24" s="1"/>
      <c r="Q24" s="5">
        <v>249.39999999999989</v>
      </c>
      <c r="R24" s="5">
        <v>122.09999999999992</v>
      </c>
      <c r="S24" s="5">
        <v>30.800000000000004</v>
      </c>
      <c r="T24" s="5">
        <v>0</v>
      </c>
      <c r="U24" s="5">
        <v>1350</v>
      </c>
      <c r="V24" s="5">
        <v>4050</v>
      </c>
      <c r="W24" s="5">
        <v>0</v>
      </c>
      <c r="X24" s="5">
        <v>0</v>
      </c>
      <c r="Y24" s="5">
        <v>8047.4</v>
      </c>
      <c r="Z24" s="5">
        <v>2760.7</v>
      </c>
      <c r="AA24" s="5">
        <v>28898.850000000006</v>
      </c>
      <c r="AB24" s="5">
        <v>0</v>
      </c>
      <c r="AC24" s="5">
        <v>6630.0299999999979</v>
      </c>
      <c r="AD24" s="5">
        <v>1372.3999999999999</v>
      </c>
      <c r="AE24" s="5">
        <v>3368.6099999999992</v>
      </c>
      <c r="AF24" s="5">
        <v>0</v>
      </c>
      <c r="AG24" s="5">
        <v>17250</v>
      </c>
      <c r="AH24" s="5">
        <v>106831.41999999997</v>
      </c>
      <c r="AI24" s="5">
        <v>180961.70999999996</v>
      </c>
      <c r="AK24" s="5">
        <v>249.39999999999989</v>
      </c>
      <c r="AL24" s="5">
        <v>122.09999999999992</v>
      </c>
      <c r="AM24" s="5">
        <v>39.6</v>
      </c>
      <c r="AN24" s="5">
        <v>0</v>
      </c>
      <c r="AO24" s="5">
        <v>12819.9</v>
      </c>
      <c r="AP24" s="5">
        <v>31858.639999999999</v>
      </c>
      <c r="AQ24" s="5">
        <v>49.009999999999984</v>
      </c>
      <c r="AR24" s="5">
        <v>6630.0299999999979</v>
      </c>
      <c r="AS24" s="5">
        <v>8365.7199999999993</v>
      </c>
      <c r="AT24" s="5">
        <v>48.81</v>
      </c>
      <c r="AU24" s="5">
        <v>60183.21</v>
      </c>
      <c r="AV24" s="5"/>
      <c r="AW24" s="5">
        <f t="shared" si="1"/>
        <v>936424.12999999989</v>
      </c>
    </row>
    <row r="25" spans="2:50" x14ac:dyDescent="0.3">
      <c r="B25" s="4" t="s">
        <v>47</v>
      </c>
      <c r="D25" s="5">
        <v>3039.2299999999996</v>
      </c>
      <c r="E25" s="5">
        <v>0</v>
      </c>
      <c r="F25" s="5">
        <v>0</v>
      </c>
      <c r="G25" s="5">
        <v>23128.98</v>
      </c>
      <c r="H25" s="5">
        <v>29725.949999999993</v>
      </c>
      <c r="I25" s="5">
        <v>507320.76</v>
      </c>
      <c r="J25" s="5">
        <v>105391.66</v>
      </c>
      <c r="K25" s="5">
        <v>0</v>
      </c>
      <c r="L25" s="5">
        <v>0</v>
      </c>
      <c r="M25" s="5">
        <v>24111.66</v>
      </c>
      <c r="N25" s="5">
        <v>0</v>
      </c>
      <c r="O25" s="5">
        <v>692718.24000000011</v>
      </c>
      <c r="Q25" s="5">
        <v>197.79999999999993</v>
      </c>
      <c r="R25" s="5">
        <v>103.50000000000001</v>
      </c>
      <c r="S25" s="5">
        <v>24.64</v>
      </c>
      <c r="T25" s="5">
        <v>0</v>
      </c>
      <c r="U25" s="5">
        <v>1350</v>
      </c>
      <c r="V25" s="5">
        <v>4050</v>
      </c>
      <c r="W25" s="5">
        <v>0</v>
      </c>
      <c r="X25" s="5">
        <v>0</v>
      </c>
      <c r="Y25" s="5">
        <v>6437.92</v>
      </c>
      <c r="Z25" s="5">
        <v>2208.56</v>
      </c>
      <c r="AA25" s="5">
        <v>23812.62</v>
      </c>
      <c r="AB25" s="5">
        <v>0</v>
      </c>
      <c r="AC25" s="5">
        <v>5875.4499999999989</v>
      </c>
      <c r="AD25" s="5">
        <v>1097.92</v>
      </c>
      <c r="AE25" s="5">
        <v>2727.8799999999992</v>
      </c>
      <c r="AF25" s="5">
        <v>0</v>
      </c>
      <c r="AG25" s="5">
        <v>15150</v>
      </c>
      <c r="AH25" s="5">
        <v>84180.400000000023</v>
      </c>
      <c r="AI25" s="5">
        <v>147216.69</v>
      </c>
      <c r="AK25" s="5">
        <v>197.79999999999993</v>
      </c>
      <c r="AL25" s="5">
        <v>103.50000000000001</v>
      </c>
      <c r="AM25" s="5">
        <v>31.680000000000003</v>
      </c>
      <c r="AN25" s="5">
        <v>0</v>
      </c>
      <c r="AO25" s="5">
        <v>10255.92</v>
      </c>
      <c r="AP25" s="5">
        <v>14347.980000000005</v>
      </c>
      <c r="AQ25" s="5">
        <v>49.009999999999984</v>
      </c>
      <c r="AR25" s="5">
        <v>5875.4499999999989</v>
      </c>
      <c r="AS25" s="5">
        <v>6602.8300000000008</v>
      </c>
      <c r="AT25" s="5">
        <v>33.53</v>
      </c>
      <c r="AU25" s="5">
        <v>37497.69999999999</v>
      </c>
      <c r="AV25" s="5"/>
      <c r="AW25" s="5">
        <f t="shared" si="1"/>
        <v>730215.94000000006</v>
      </c>
    </row>
    <row r="26" spans="2:50" x14ac:dyDescent="0.3">
      <c r="B26" s="4" t="s">
        <v>48</v>
      </c>
      <c r="D26" s="5">
        <v>3984.2899999999995</v>
      </c>
      <c r="E26" s="5">
        <v>0</v>
      </c>
      <c r="F26" s="5">
        <v>0</v>
      </c>
      <c r="G26" s="5">
        <v>9303.64</v>
      </c>
      <c r="H26" s="5">
        <v>38447.029999999984</v>
      </c>
      <c r="I26" s="5">
        <v>639278.6100000001</v>
      </c>
      <c r="J26" s="5">
        <v>114108.32999999997</v>
      </c>
      <c r="K26" s="5">
        <v>6898.41</v>
      </c>
      <c r="L26" s="5">
        <v>29487.799999999988</v>
      </c>
      <c r="M26" s="5">
        <v>24418.420000000002</v>
      </c>
      <c r="N26" s="5">
        <v>0</v>
      </c>
      <c r="O26" s="5">
        <v>865926.53000000014</v>
      </c>
      <c r="Q26" s="5">
        <v>249.39999999999989</v>
      </c>
      <c r="R26" s="5">
        <v>122.09999999999992</v>
      </c>
      <c r="S26" s="5">
        <v>30.800000000000004</v>
      </c>
      <c r="T26" s="5">
        <v>0</v>
      </c>
      <c r="U26" s="5">
        <v>1350</v>
      </c>
      <c r="V26" s="5">
        <v>4050</v>
      </c>
      <c r="W26" s="5">
        <v>0</v>
      </c>
      <c r="X26" s="5">
        <v>0</v>
      </c>
      <c r="Y26" s="5">
        <v>8047.4</v>
      </c>
      <c r="Z26" s="5">
        <v>2760.7</v>
      </c>
      <c r="AA26" s="5">
        <v>29959.050000000007</v>
      </c>
      <c r="AB26" s="5">
        <v>0</v>
      </c>
      <c r="AC26" s="5">
        <v>6478.3399999999983</v>
      </c>
      <c r="AD26" s="5">
        <v>1372.3999999999999</v>
      </c>
      <c r="AE26" s="5">
        <v>3494.6599999999989</v>
      </c>
      <c r="AF26" s="5">
        <v>0</v>
      </c>
      <c r="AG26" s="5">
        <v>13200</v>
      </c>
      <c r="AH26" s="5">
        <v>104017.36999999998</v>
      </c>
      <c r="AI26" s="5">
        <v>175132.21999999997</v>
      </c>
      <c r="AK26" s="5">
        <v>249.39999999999989</v>
      </c>
      <c r="AL26" s="5">
        <v>122.09999999999992</v>
      </c>
      <c r="AM26" s="5">
        <v>39.6</v>
      </c>
      <c r="AN26" s="5">
        <v>0</v>
      </c>
      <c r="AO26" s="5">
        <v>12819.9</v>
      </c>
      <c r="AP26" s="5">
        <v>5045.7599999999984</v>
      </c>
      <c r="AQ26" s="5">
        <v>49.009999999999984</v>
      </c>
      <c r="AR26" s="5">
        <v>6478.3399999999983</v>
      </c>
      <c r="AS26" s="5">
        <v>8252.1299999999974</v>
      </c>
      <c r="AT26" s="5">
        <v>64.459999999999994</v>
      </c>
      <c r="AU26" s="5">
        <v>33120.700000000004</v>
      </c>
      <c r="AV26" s="5"/>
      <c r="AW26" s="5">
        <f t="shared" si="1"/>
        <v>899047.2300000001</v>
      </c>
    </row>
    <row r="27" spans="2:50" x14ac:dyDescent="0.3">
      <c r="B27" s="4" t="s">
        <v>49</v>
      </c>
      <c r="D27" s="5">
        <v>3669.04</v>
      </c>
      <c r="E27" s="5">
        <v>0</v>
      </c>
      <c r="F27" s="5">
        <v>0</v>
      </c>
      <c r="G27" s="5">
        <v>10847.2</v>
      </c>
      <c r="H27" s="5">
        <v>32617.210000000006</v>
      </c>
      <c r="I27" s="5">
        <v>513143.47999999986</v>
      </c>
      <c r="J27" s="5">
        <v>125328.09000000001</v>
      </c>
      <c r="K27" s="5">
        <v>36817.109999999993</v>
      </c>
      <c r="L27" s="5">
        <v>24402.640000000003</v>
      </c>
      <c r="M27" s="5">
        <v>24015.199999999997</v>
      </c>
      <c r="N27" s="5">
        <v>0</v>
      </c>
      <c r="O27" s="5">
        <v>770839.97</v>
      </c>
      <c r="Q27" s="5">
        <v>199.51999999999992</v>
      </c>
      <c r="R27" s="5">
        <v>104.12</v>
      </c>
      <c r="S27" s="5">
        <v>24.64</v>
      </c>
      <c r="T27" s="5">
        <v>0</v>
      </c>
      <c r="U27" s="5">
        <v>1350</v>
      </c>
      <c r="V27" s="5">
        <v>4050</v>
      </c>
      <c r="W27" s="5">
        <v>0</v>
      </c>
      <c r="X27" s="5">
        <v>0</v>
      </c>
      <c r="Y27" s="5">
        <v>6437.92</v>
      </c>
      <c r="Z27" s="5">
        <v>2208.56</v>
      </c>
      <c r="AA27" s="5">
        <v>23967.239999999998</v>
      </c>
      <c r="AB27" s="5">
        <v>0</v>
      </c>
      <c r="AC27" s="5">
        <v>6210.86</v>
      </c>
      <c r="AD27" s="5">
        <v>1097.92</v>
      </c>
      <c r="AE27" s="5">
        <v>2840.9599999999991</v>
      </c>
      <c r="AF27" s="5">
        <v>0</v>
      </c>
      <c r="AG27" s="5">
        <v>8200</v>
      </c>
      <c r="AH27" s="5">
        <v>103598.84999999998</v>
      </c>
      <c r="AI27" s="5">
        <v>160290.58999999997</v>
      </c>
      <c r="AK27" s="5">
        <v>199.51999999999992</v>
      </c>
      <c r="AL27" s="5">
        <v>104.12</v>
      </c>
      <c r="AM27" s="5">
        <v>31.680000000000003</v>
      </c>
      <c r="AN27" s="5">
        <v>0</v>
      </c>
      <c r="AO27" s="5">
        <v>10255.92</v>
      </c>
      <c r="AP27" s="5">
        <v>28559.52</v>
      </c>
      <c r="AQ27" s="5">
        <v>49.009999999999984</v>
      </c>
      <c r="AR27" s="5">
        <v>6210.86</v>
      </c>
      <c r="AS27" s="5">
        <v>7382.5</v>
      </c>
      <c r="AT27" s="5">
        <v>27.57</v>
      </c>
      <c r="AU27" s="5">
        <v>52820.69999999999</v>
      </c>
      <c r="AV27" s="5"/>
      <c r="AW27" s="5">
        <f t="shared" si="1"/>
        <v>823660.66999999993</v>
      </c>
    </row>
    <row r="28" spans="2:50" x14ac:dyDescent="0.3">
      <c r="B28" s="4" t="s">
        <v>50</v>
      </c>
      <c r="D28" s="5">
        <v>4445.91</v>
      </c>
      <c r="E28" s="5">
        <v>0</v>
      </c>
      <c r="F28" s="5">
        <v>111921.33</v>
      </c>
      <c r="G28" s="5">
        <v>5133.76</v>
      </c>
      <c r="H28" s="5">
        <v>41305.369999999995</v>
      </c>
      <c r="I28" s="5">
        <v>572444.92999999993</v>
      </c>
      <c r="J28" s="5">
        <v>185396.63999999998</v>
      </c>
      <c r="K28" s="5">
        <v>79300.56</v>
      </c>
      <c r="L28" s="5">
        <v>0</v>
      </c>
      <c r="M28" s="5">
        <v>18087.239999999998</v>
      </c>
      <c r="N28" s="5">
        <v>0</v>
      </c>
      <c r="O28" s="5">
        <v>1018035.7400000001</v>
      </c>
      <c r="Q28" s="5">
        <v>199.51999999999992</v>
      </c>
      <c r="R28" s="5">
        <v>104.12</v>
      </c>
      <c r="S28" s="5">
        <v>24.64</v>
      </c>
      <c r="T28" s="5">
        <v>0</v>
      </c>
      <c r="U28" s="5">
        <v>1350</v>
      </c>
      <c r="V28" s="5">
        <v>4050</v>
      </c>
      <c r="W28" s="5">
        <v>0</v>
      </c>
      <c r="X28" s="5">
        <v>0</v>
      </c>
      <c r="Y28" s="5">
        <v>6695.32</v>
      </c>
      <c r="Z28" s="5">
        <v>2296.88</v>
      </c>
      <c r="AA28" s="5">
        <v>25285.440000000002</v>
      </c>
      <c r="AB28" s="5">
        <v>0</v>
      </c>
      <c r="AC28" s="5">
        <v>6794.4499999999971</v>
      </c>
      <c r="AD28" s="5">
        <v>1097.92</v>
      </c>
      <c r="AE28" s="5">
        <v>2997.3200000000006</v>
      </c>
      <c r="AF28" s="5">
        <v>0</v>
      </c>
      <c r="AG28" s="5">
        <v>5600</v>
      </c>
      <c r="AH28" s="5">
        <v>162056.47999999998</v>
      </c>
      <c r="AI28" s="5">
        <v>218552.08999999997</v>
      </c>
      <c r="AK28" s="5">
        <v>199.51999999999992</v>
      </c>
      <c r="AL28" s="5">
        <v>104.12</v>
      </c>
      <c r="AM28" s="5">
        <v>31.680000000000003</v>
      </c>
      <c r="AN28" s="5">
        <v>0</v>
      </c>
      <c r="AO28" s="5">
        <v>10666.000000000002</v>
      </c>
      <c r="AP28" s="5">
        <v>30130.079999999994</v>
      </c>
      <c r="AQ28" s="5">
        <v>49.009999999999984</v>
      </c>
      <c r="AR28" s="5">
        <v>6794.4499999999971</v>
      </c>
      <c r="AS28" s="5">
        <v>9837.58</v>
      </c>
      <c r="AT28" s="5">
        <v>4.4800000000000004</v>
      </c>
      <c r="AU28" s="5">
        <v>57816.919999999976</v>
      </c>
      <c r="AV28" s="5"/>
      <c r="AW28" s="5">
        <f t="shared" si="1"/>
        <v>1075852.6600000001</v>
      </c>
    </row>
    <row r="29" spans="2:50" x14ac:dyDescent="0.3">
      <c r="B29" s="4" t="s">
        <v>51</v>
      </c>
      <c r="D29" s="5">
        <v>5379.7699999999995</v>
      </c>
      <c r="E29" s="5">
        <v>0</v>
      </c>
      <c r="F29" s="5">
        <v>0</v>
      </c>
      <c r="G29" s="5">
        <v>10662.619999999999</v>
      </c>
      <c r="H29" s="5">
        <v>48922.31</v>
      </c>
      <c r="I29" s="5">
        <v>684906.29999999993</v>
      </c>
      <c r="J29" s="5">
        <v>225102.19</v>
      </c>
      <c r="K29" s="5">
        <v>104960.88999999997</v>
      </c>
      <c r="L29" s="5">
        <v>30950.560000000009</v>
      </c>
      <c r="M29" s="5">
        <v>16471.48</v>
      </c>
      <c r="N29" s="5">
        <v>0</v>
      </c>
      <c r="O29" s="5">
        <v>1127356.1200000001</v>
      </c>
      <c r="Q29" s="5">
        <v>249.39999999999989</v>
      </c>
      <c r="R29" s="5">
        <v>122.09999999999992</v>
      </c>
      <c r="S29" s="5">
        <v>30.800000000000004</v>
      </c>
      <c r="T29" s="5">
        <v>0</v>
      </c>
      <c r="U29" s="5">
        <v>1350</v>
      </c>
      <c r="V29" s="5">
        <v>4050</v>
      </c>
      <c r="W29" s="5">
        <v>0</v>
      </c>
      <c r="X29" s="5">
        <v>0</v>
      </c>
      <c r="Y29" s="5">
        <v>8369.15</v>
      </c>
      <c r="Z29" s="5">
        <v>2871.1</v>
      </c>
      <c r="AA29" s="5">
        <v>29576.999999999993</v>
      </c>
      <c r="AB29" s="5">
        <v>0</v>
      </c>
      <c r="AC29" s="5">
        <v>6820.4799999999968</v>
      </c>
      <c r="AD29" s="5">
        <v>1372.3999999999999</v>
      </c>
      <c r="AE29" s="5">
        <v>3746.650000000001</v>
      </c>
      <c r="AF29" s="5">
        <v>0</v>
      </c>
      <c r="AG29" s="5">
        <v>5570</v>
      </c>
      <c r="AH29" s="5">
        <v>170473.78000000003</v>
      </c>
      <c r="AI29" s="5">
        <v>234602.86000000002</v>
      </c>
      <c r="AK29" s="5">
        <v>249.39999999999989</v>
      </c>
      <c r="AL29" s="5">
        <v>122.09999999999992</v>
      </c>
      <c r="AM29" s="5">
        <v>39.6</v>
      </c>
      <c r="AN29" s="5">
        <v>0</v>
      </c>
      <c r="AO29" s="5">
        <v>13332.5</v>
      </c>
      <c r="AP29" s="5">
        <v>35243.899999999987</v>
      </c>
      <c r="AQ29" s="5">
        <v>49.009999999999984</v>
      </c>
      <c r="AR29" s="5">
        <v>6820.4799999999968</v>
      </c>
      <c r="AS29" s="5">
        <v>10865.52</v>
      </c>
      <c r="AT29" s="5">
        <v>12.74</v>
      </c>
      <c r="AU29" s="5">
        <v>66735.249999999985</v>
      </c>
      <c r="AV29" s="5"/>
      <c r="AW29" s="5">
        <f t="shared" si="1"/>
        <v>1194091.3700000001</v>
      </c>
    </row>
    <row r="30" spans="2:50" x14ac:dyDescent="0.3">
      <c r="B30" s="4" t="s">
        <v>52</v>
      </c>
      <c r="D30" s="5">
        <v>2187.87</v>
      </c>
      <c r="E30" s="5">
        <v>643160.5</v>
      </c>
      <c r="F30" s="5">
        <v>0</v>
      </c>
      <c r="G30" s="5">
        <v>451155.87000000005</v>
      </c>
      <c r="H30" s="5">
        <v>19675.389999999996</v>
      </c>
      <c r="I30" s="5">
        <v>280811.21000000014</v>
      </c>
      <c r="J30" s="5">
        <v>84818.16</v>
      </c>
      <c r="K30" s="5">
        <v>44012.009999999995</v>
      </c>
      <c r="L30" s="5">
        <v>0</v>
      </c>
      <c r="M30" s="5">
        <v>10027.879999999999</v>
      </c>
      <c r="N30" s="5">
        <v>0</v>
      </c>
      <c r="O30" s="5">
        <v>1535848.8900000001</v>
      </c>
      <c r="Q30" s="5">
        <v>249.39999999999989</v>
      </c>
      <c r="R30" s="5">
        <v>130.39999999999992</v>
      </c>
      <c r="S30" s="5">
        <v>30.800000000000004</v>
      </c>
      <c r="T30" s="5">
        <v>0</v>
      </c>
      <c r="U30" s="5">
        <v>1687.5</v>
      </c>
      <c r="V30" s="5">
        <v>5062.5</v>
      </c>
      <c r="W30" s="5">
        <v>0</v>
      </c>
      <c r="X30" s="5">
        <v>0</v>
      </c>
      <c r="Y30" s="5">
        <v>8369.15</v>
      </c>
      <c r="Z30" s="5">
        <v>2871.1</v>
      </c>
      <c r="AA30" s="5">
        <v>29576.999999999993</v>
      </c>
      <c r="AB30" s="5">
        <v>0</v>
      </c>
      <c r="AC30" s="5">
        <v>6629.5799999999981</v>
      </c>
      <c r="AD30" s="5">
        <v>1372.3999999999999</v>
      </c>
      <c r="AE30" s="5">
        <v>3746.650000000001</v>
      </c>
      <c r="AF30" s="5">
        <v>0</v>
      </c>
      <c r="AG30" s="5">
        <v>22750</v>
      </c>
      <c r="AH30" s="5">
        <v>283780.01</v>
      </c>
      <c r="AI30" s="5">
        <v>366256.49</v>
      </c>
      <c r="AK30" s="5">
        <v>249.39999999999989</v>
      </c>
      <c r="AL30" s="5">
        <v>130.39999999999992</v>
      </c>
      <c r="AM30" s="5">
        <v>39.6</v>
      </c>
      <c r="AN30" s="5">
        <v>0</v>
      </c>
      <c r="AO30" s="5">
        <v>13332.5</v>
      </c>
      <c r="AP30" s="5">
        <v>35243.899999999987</v>
      </c>
      <c r="AQ30" s="5">
        <v>49.009999999999984</v>
      </c>
      <c r="AR30" s="5">
        <v>6629.5799999999981</v>
      </c>
      <c r="AS30" s="5">
        <v>14950.5</v>
      </c>
      <c r="AT30" s="5">
        <v>17.43</v>
      </c>
      <c r="AU30" s="5">
        <v>70642.320000000022</v>
      </c>
      <c r="AV30" s="5"/>
      <c r="AW30" s="5">
        <f t="shared" si="1"/>
        <v>1606491.2100000002</v>
      </c>
    </row>
    <row r="31" spans="2:50" x14ac:dyDescent="0.3">
      <c r="B31" s="4" t="s">
        <v>53</v>
      </c>
      <c r="D31" s="5">
        <v>2731.76</v>
      </c>
      <c r="E31" s="5">
        <v>0</v>
      </c>
      <c r="F31" s="5">
        <v>0</v>
      </c>
      <c r="G31" s="5">
        <v>5212.3999999999996</v>
      </c>
      <c r="H31" s="5">
        <v>26282.460000000006</v>
      </c>
      <c r="I31" s="5">
        <v>370584.39000000013</v>
      </c>
      <c r="J31" s="5">
        <v>81390.280000000013</v>
      </c>
      <c r="K31" s="5">
        <v>126101.84999999998</v>
      </c>
      <c r="L31" s="5">
        <v>60996.420000000013</v>
      </c>
      <c r="M31" s="5">
        <v>1764.48</v>
      </c>
      <c r="N31" s="5">
        <v>0</v>
      </c>
      <c r="O31" s="5">
        <v>675064.04</v>
      </c>
      <c r="Q31" s="5">
        <v>146.19999999999993</v>
      </c>
      <c r="R31" s="5">
        <v>76.599999999999994</v>
      </c>
      <c r="S31" s="5">
        <v>18.48</v>
      </c>
      <c r="T31" s="5">
        <v>0</v>
      </c>
      <c r="U31" s="5">
        <v>1012.5</v>
      </c>
      <c r="V31" s="5">
        <v>3037.5</v>
      </c>
      <c r="W31" s="5">
        <v>0</v>
      </c>
      <c r="X31" s="5">
        <v>0</v>
      </c>
      <c r="Y31" s="5">
        <v>5021.49</v>
      </c>
      <c r="Z31" s="5">
        <v>1722.66</v>
      </c>
      <c r="AA31" s="5">
        <v>17746.199999999993</v>
      </c>
      <c r="AB31" s="5">
        <v>0</v>
      </c>
      <c r="AC31" s="5">
        <v>5619.71</v>
      </c>
      <c r="AD31" s="5">
        <v>841.50999999999988</v>
      </c>
      <c r="AE31" s="5">
        <v>2199.39</v>
      </c>
      <c r="AF31" s="5">
        <v>0</v>
      </c>
      <c r="AG31" s="5">
        <v>4300</v>
      </c>
      <c r="AH31" s="5">
        <v>103772.01999999999</v>
      </c>
      <c r="AI31" s="5">
        <v>145514.25999999998</v>
      </c>
      <c r="AK31" s="5">
        <v>146.19999999999993</v>
      </c>
      <c r="AL31" s="5">
        <v>76.599999999999994</v>
      </c>
      <c r="AM31" s="5">
        <v>23.759999999999998</v>
      </c>
      <c r="AN31" s="5">
        <v>0</v>
      </c>
      <c r="AO31" s="5">
        <v>7999.5</v>
      </c>
      <c r="AP31" s="5">
        <v>21146.34</v>
      </c>
      <c r="AQ31" s="5">
        <v>47.319999999999986</v>
      </c>
      <c r="AR31" s="5">
        <v>5619.71</v>
      </c>
      <c r="AS31" s="5">
        <v>6505.8599999999988</v>
      </c>
      <c r="AT31" s="5">
        <v>13.86</v>
      </c>
      <c r="AU31" s="5">
        <v>41579.149999999994</v>
      </c>
      <c r="AV31" s="5"/>
      <c r="AW31" s="5">
        <f t="shared" si="1"/>
        <v>716643.19000000006</v>
      </c>
    </row>
    <row r="32" spans="2:50" x14ac:dyDescent="0.3">
      <c r="B32" s="4" t="s">
        <v>54</v>
      </c>
      <c r="D32" s="5">
        <v>4005.91</v>
      </c>
      <c r="E32" s="5">
        <v>0</v>
      </c>
      <c r="F32" s="5">
        <v>0</v>
      </c>
      <c r="G32" s="5">
        <v>11412.64</v>
      </c>
      <c r="H32" s="5">
        <v>37564.36</v>
      </c>
      <c r="I32" s="5">
        <v>556663.51</v>
      </c>
      <c r="J32" s="5">
        <v>163601.04999999996</v>
      </c>
      <c r="K32" s="5">
        <v>53690.09</v>
      </c>
      <c r="L32" s="5">
        <v>0</v>
      </c>
      <c r="M32" s="5">
        <v>18545.82</v>
      </c>
      <c r="N32" s="5">
        <v>0</v>
      </c>
      <c r="O32" s="5">
        <v>845483.37999999989</v>
      </c>
      <c r="Q32" s="5">
        <v>192.63999999999993</v>
      </c>
      <c r="R32" s="5">
        <v>101.64000000000001</v>
      </c>
      <c r="S32" s="5">
        <v>24.64</v>
      </c>
      <c r="T32" s="5">
        <v>0</v>
      </c>
      <c r="U32" s="5">
        <v>1350</v>
      </c>
      <c r="V32" s="5">
        <v>4050</v>
      </c>
      <c r="W32" s="5">
        <v>0</v>
      </c>
      <c r="X32" s="5">
        <v>0</v>
      </c>
      <c r="Y32" s="5">
        <v>6695.32</v>
      </c>
      <c r="Z32" s="5">
        <v>2296.88</v>
      </c>
      <c r="AA32" s="5">
        <v>23661.600000000002</v>
      </c>
      <c r="AB32" s="5">
        <v>0</v>
      </c>
      <c r="AC32" s="5">
        <v>6350.9899999999989</v>
      </c>
      <c r="AD32" s="5">
        <v>1117.6100000000001</v>
      </c>
      <c r="AE32" s="5">
        <v>2900.1200000000003</v>
      </c>
      <c r="AF32" s="5">
        <v>0</v>
      </c>
      <c r="AG32" s="5">
        <v>3650</v>
      </c>
      <c r="AH32" s="5">
        <v>123936.18</v>
      </c>
      <c r="AI32" s="5">
        <v>176327.62</v>
      </c>
      <c r="AK32" s="5">
        <v>192.63999999999993</v>
      </c>
      <c r="AL32" s="5">
        <v>101.64000000000001</v>
      </c>
      <c r="AM32" s="5">
        <v>31.680000000000003</v>
      </c>
      <c r="AN32" s="5">
        <v>0</v>
      </c>
      <c r="AO32" s="5">
        <v>10666.000000000002</v>
      </c>
      <c r="AP32" s="5">
        <v>28195.119999999995</v>
      </c>
      <c r="AQ32" s="5">
        <v>47.319999999999986</v>
      </c>
      <c r="AR32" s="5">
        <v>6350.9899999999989</v>
      </c>
      <c r="AS32" s="5">
        <v>8128.470000000003</v>
      </c>
      <c r="AT32" s="5">
        <v>17.96</v>
      </c>
      <c r="AU32" s="5">
        <v>53731.82</v>
      </c>
      <c r="AV32" s="5"/>
      <c r="AW32" s="5">
        <f t="shared" si="1"/>
        <v>899215.19999999984</v>
      </c>
      <c r="AX32" s="5">
        <f>AW32</f>
        <v>899215.19999999984</v>
      </c>
    </row>
    <row r="33" spans="2:50" x14ac:dyDescent="0.3">
      <c r="B33" s="4" t="s">
        <v>43</v>
      </c>
      <c r="D33" s="5">
        <v>4050.5300000000007</v>
      </c>
      <c r="E33" s="5">
        <v>0</v>
      </c>
      <c r="F33" s="5">
        <v>0</v>
      </c>
      <c r="G33" s="5">
        <v>15755.61</v>
      </c>
      <c r="H33" s="5">
        <v>44047.430000000008</v>
      </c>
      <c r="I33" s="5">
        <v>646001.86</v>
      </c>
      <c r="J33" s="5">
        <v>190709.95</v>
      </c>
      <c r="K33" s="5">
        <v>35888.730000000003</v>
      </c>
      <c r="L33" s="5">
        <v>30343.060000000009</v>
      </c>
      <c r="M33" s="5">
        <v>24838.580000000005</v>
      </c>
      <c r="N33" s="5">
        <v>0</v>
      </c>
      <c r="O33" s="5">
        <v>991635.75000000035</v>
      </c>
      <c r="Q33" s="5">
        <v>240.7999999999999</v>
      </c>
      <c r="R33" s="5">
        <v>120.27999999999994</v>
      </c>
      <c r="S33" s="5">
        <v>30.800000000000004</v>
      </c>
      <c r="T33" s="5">
        <v>0</v>
      </c>
      <c r="U33" s="5">
        <v>1350</v>
      </c>
      <c r="V33" s="5">
        <v>4050</v>
      </c>
      <c r="W33" s="5">
        <v>0</v>
      </c>
      <c r="X33" s="5">
        <v>0</v>
      </c>
      <c r="Y33" s="5">
        <v>8369.15</v>
      </c>
      <c r="Z33" s="5">
        <v>2871.1</v>
      </c>
      <c r="AA33" s="5">
        <v>29576.999999999993</v>
      </c>
      <c r="AB33" s="5">
        <v>0</v>
      </c>
      <c r="AC33" s="5">
        <v>6633.3999999999969</v>
      </c>
      <c r="AD33" s="5">
        <v>1396</v>
      </c>
      <c r="AE33" s="5">
        <v>3625.150000000001</v>
      </c>
      <c r="AF33" s="5">
        <v>0</v>
      </c>
      <c r="AG33" s="5">
        <v>8100</v>
      </c>
      <c r="AH33" s="5">
        <v>143951.85999999999</v>
      </c>
      <c r="AI33" s="5">
        <v>210315.53999999998</v>
      </c>
      <c r="AK33" s="5">
        <v>240.7999999999999</v>
      </c>
      <c r="AL33" s="5">
        <v>120.91999999999993</v>
      </c>
      <c r="AM33" s="5">
        <v>38.61</v>
      </c>
      <c r="AN33" s="5">
        <v>0</v>
      </c>
      <c r="AO33" s="5">
        <v>13020.5</v>
      </c>
      <c r="AP33" s="5">
        <v>35243.397419999987</v>
      </c>
      <c r="AQ33" s="5">
        <v>47.319999999999986</v>
      </c>
      <c r="AR33" s="5">
        <v>6633.3999999999969</v>
      </c>
      <c r="AS33" s="5">
        <v>9508.2900000000009</v>
      </c>
      <c r="AT33" s="5">
        <v>21.21</v>
      </c>
      <c r="AU33" s="5">
        <v>64874.447419999975</v>
      </c>
      <c r="AV33" s="5"/>
      <c r="AW33" s="5">
        <f t="shared" si="1"/>
        <v>1056510.1974200003</v>
      </c>
    </row>
    <row r="34" spans="2:50" x14ac:dyDescent="0.3">
      <c r="B34" s="4" t="s">
        <v>44</v>
      </c>
      <c r="D34" s="5">
        <v>2903.47</v>
      </c>
      <c r="E34" s="5">
        <v>0</v>
      </c>
      <c r="F34" s="5">
        <v>0</v>
      </c>
      <c r="G34" s="5">
        <v>10461.52</v>
      </c>
      <c r="H34" s="5">
        <v>32483.019999999997</v>
      </c>
      <c r="I34" s="5">
        <v>500690.82999999996</v>
      </c>
      <c r="J34" s="5">
        <v>160323.70000000001</v>
      </c>
      <c r="K34" s="5">
        <v>41959.47</v>
      </c>
      <c r="L34" s="5">
        <v>53812.520000000004</v>
      </c>
      <c r="M34" s="5">
        <v>11303.08</v>
      </c>
      <c r="N34" s="5">
        <v>0</v>
      </c>
      <c r="O34" s="5">
        <v>813937.60999999987</v>
      </c>
      <c r="Q34" s="5">
        <v>213.27999999999992</v>
      </c>
      <c r="R34" s="5">
        <v>109.08000000000003</v>
      </c>
      <c r="S34" s="5">
        <v>24.64</v>
      </c>
      <c r="T34" s="5">
        <v>0</v>
      </c>
      <c r="U34" s="5">
        <v>1350</v>
      </c>
      <c r="V34" s="5">
        <v>4050</v>
      </c>
      <c r="W34" s="5">
        <v>0</v>
      </c>
      <c r="X34" s="5">
        <v>0</v>
      </c>
      <c r="Y34" s="5">
        <v>5946.52</v>
      </c>
      <c r="Z34" s="5">
        <v>2296.88</v>
      </c>
      <c r="AA34" s="5">
        <v>24542.37</v>
      </c>
      <c r="AB34" s="5">
        <v>0</v>
      </c>
      <c r="AC34" s="5">
        <v>6301.5799999999972</v>
      </c>
      <c r="AD34" s="5">
        <v>1116.8</v>
      </c>
      <c r="AE34" s="5">
        <v>2920.3100000000004</v>
      </c>
      <c r="AF34" s="5">
        <v>0</v>
      </c>
      <c r="AG34" s="5">
        <v>4450</v>
      </c>
      <c r="AH34" s="5">
        <v>117398.17</v>
      </c>
      <c r="AI34" s="5">
        <v>170719.63</v>
      </c>
      <c r="AK34" s="5">
        <v>213.27999999999992</v>
      </c>
      <c r="AL34" s="5">
        <v>109.08000000000003</v>
      </c>
      <c r="AM34" s="5">
        <v>31.680000000000003</v>
      </c>
      <c r="AN34" s="5">
        <v>0</v>
      </c>
      <c r="AO34" s="5">
        <v>9730.0000000000018</v>
      </c>
      <c r="AP34" s="5">
        <v>28973.939999999995</v>
      </c>
      <c r="AQ34" s="5">
        <v>52.389999999999979</v>
      </c>
      <c r="AR34" s="5">
        <v>6301.5799999999972</v>
      </c>
      <c r="AS34" s="5">
        <v>7811.5600000000013</v>
      </c>
      <c r="AT34" s="5">
        <v>6.44</v>
      </c>
      <c r="AU34" s="5">
        <v>53229.950000000026</v>
      </c>
      <c r="AV34" s="5"/>
      <c r="AW34" s="5">
        <f t="shared" si="1"/>
        <v>867167.55999999994</v>
      </c>
    </row>
    <row r="35" spans="2:50" ht="15" thickBot="1" x14ac:dyDescent="0.35">
      <c r="D35" s="6">
        <v>43301.94</v>
      </c>
      <c r="E35" s="6">
        <v>643160.5</v>
      </c>
      <c r="F35" s="6">
        <v>112074.29000000001</v>
      </c>
      <c r="G35" s="6">
        <v>580992.08000000007</v>
      </c>
      <c r="H35" s="6">
        <v>420780.36000000004</v>
      </c>
      <c r="I35" s="6">
        <v>6427053.4300000006</v>
      </c>
      <c r="J35" s="6">
        <v>1671957.43</v>
      </c>
      <c r="K35" s="6">
        <v>564227.8899999999</v>
      </c>
      <c r="L35" s="6">
        <v>259480.8</v>
      </c>
      <c r="M35" s="6">
        <v>231503.15000000002</v>
      </c>
      <c r="N35" s="6">
        <v>0</v>
      </c>
      <c r="O35" s="6">
        <v>10954531.870000001</v>
      </c>
      <c r="P35" s="5"/>
      <c r="Q35" s="6">
        <v>2586.8799999999987</v>
      </c>
      <c r="R35" s="6">
        <v>1320.1399999999996</v>
      </c>
      <c r="S35" s="6">
        <v>320.32000000000005</v>
      </c>
      <c r="T35" s="6">
        <v>0</v>
      </c>
      <c r="U35" s="6">
        <v>16200</v>
      </c>
      <c r="V35" s="6">
        <v>48600</v>
      </c>
      <c r="W35" s="6">
        <v>0</v>
      </c>
      <c r="X35" s="6">
        <v>0</v>
      </c>
      <c r="Y35" s="6">
        <v>84874.659999999989</v>
      </c>
      <c r="Z35" s="6">
        <v>29373.679999999997</v>
      </c>
      <c r="AA35" s="6">
        <v>309723.44999999995</v>
      </c>
      <c r="AB35" s="6">
        <v>0</v>
      </c>
      <c r="AC35" s="6">
        <v>75857.069999999978</v>
      </c>
      <c r="AD35" s="6">
        <v>14353.199999999999</v>
      </c>
      <c r="AE35" s="6">
        <v>37213.099999999991</v>
      </c>
      <c r="AF35" s="6">
        <v>0</v>
      </c>
      <c r="AG35" s="6">
        <v>117170</v>
      </c>
      <c r="AH35" s="6">
        <v>1599796.85</v>
      </c>
      <c r="AI35" s="6">
        <v>2337389.35</v>
      </c>
      <c r="AK35" s="6">
        <v>2586.8799999999987</v>
      </c>
      <c r="AL35" s="6">
        <v>1320.7799999999995</v>
      </c>
      <c r="AM35" s="6">
        <v>410.85</v>
      </c>
      <c r="AN35" s="6">
        <v>0</v>
      </c>
      <c r="AO35" s="6">
        <v>135154.56</v>
      </c>
      <c r="AP35" s="6">
        <v>323198.93741999997</v>
      </c>
      <c r="AQ35" s="6">
        <v>586.42999999999984</v>
      </c>
      <c r="AR35" s="6">
        <v>75857.069999999978</v>
      </c>
      <c r="AS35" s="6">
        <v>105308.03</v>
      </c>
      <c r="AT35" s="6">
        <v>297.92999999999995</v>
      </c>
      <c r="AU35" s="6">
        <v>644721.46742</v>
      </c>
      <c r="AW35" s="5">
        <f>SUM(AW23:AW34)</f>
        <v>11599253.33742</v>
      </c>
    </row>
    <row r="36" spans="2:50" ht="15" thickTop="1" x14ac:dyDescent="0.3">
      <c r="AX36">
        <f>SUM(AX10:AX35)</f>
        <v>1379496.15</v>
      </c>
    </row>
    <row r="37" spans="2:50" x14ac:dyDescent="0.3">
      <c r="E37" s="5">
        <f>E35+E18</f>
        <v>924637.5</v>
      </c>
      <c r="AV37" t="s">
        <v>61</v>
      </c>
      <c r="AW37" s="5">
        <f>AW35+AW18</f>
        <v>17588978.317419998</v>
      </c>
    </row>
  </sheetData>
  <mergeCells count="6">
    <mergeCell ref="AK4:AU4"/>
    <mergeCell ref="AK21:AU21"/>
    <mergeCell ref="Q4:AI4"/>
    <mergeCell ref="Q21:AI21"/>
    <mergeCell ref="D4:O4"/>
    <mergeCell ref="D21:O21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0E93E113-F149-437A-900D-D1379333C3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3E35A2-DBF2-4B25-BDBC-1D67632452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c608d-e3fe-4573-97ab-c16dddae7934"/>
    <ds:schemaRef ds:uri="e4325a95-2358-4cc4-a741-b41bb2d2d2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F88C18-D927-45B2-BAAF-58005323751A}">
  <ds:schemaRefs>
    <ds:schemaRef ds:uri="http://schemas.microsoft.com/office/2006/metadata/properties"/>
    <ds:schemaRef ds:uri="http://schemas.microsoft.com/office/infopath/2007/PartnerControls"/>
    <ds:schemaRef ds:uri="788c608d-e3fe-4573-97ab-c16dddae7934"/>
    <ds:schemaRef ds:uri="e4325a95-2358-4cc4-a741-b41bb2d2d22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adimn</dc:creator>
  <cp:lastModifiedBy>Juané Schreuder</cp:lastModifiedBy>
  <cp:lastPrinted>2022-05-04T13:20:58Z</cp:lastPrinted>
  <dcterms:created xsi:type="dcterms:W3CDTF">2011-06-06T09:32:29Z</dcterms:created>
  <dcterms:modified xsi:type="dcterms:W3CDTF">2024-04-05T09:14:40Z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  <property fmtid="{D5CDD505-2E9C-101B-9397-08002B2CF9AE}" pid="3" name="MediaServiceImageTags">
    <vt:lpwstr/>
  </property>
</Properties>
</file>